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S:\03-Services et Poles\18-DEPF\02-DEPF Interne\_DEPF Commun\CFVU\CFVU 2026\CFVU Séance du 30 juin 2026\DOCUMENTS TRAVAIL\Grilles tarifaires et droits inscriptions 26-27\INSPE\"/>
    </mc:Choice>
  </mc:AlternateContent>
  <xr:revisionPtr revIDLastSave="0" documentId="8_{4E933F21-C036-4E72-B9AA-093F956D5F1E}" xr6:coauthVersionLast="36" xr6:coauthVersionMax="36" xr10:uidLastSave="{00000000-0000-0000-0000-000000000000}"/>
  <bookViews>
    <workbookView xWindow="-105" yWindow="-105" windowWidth="23250" windowHeight="13890" xr2:uid="{00000000-000D-0000-FFFF-FFFF00000000}"/>
  </bookViews>
  <sheets>
    <sheet name="Prépa concours" sheetId="1" r:id="rId1"/>
    <sheet name="Exemple" sheetId="24" state="hidden" r:id="rId2"/>
    <sheet name="DU DROIT CIVIL MAURICIEN" sheetId="13" state="hidden" r:id="rId3"/>
    <sheet name="DAEU" sheetId="20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5" i="1" l="1"/>
  <c r="B21" i="1"/>
  <c r="D19" i="1"/>
  <c r="D18" i="1"/>
  <c r="D17" i="1"/>
  <c r="D16" i="1"/>
  <c r="D15" i="1"/>
  <c r="I56" i="1"/>
  <c r="I55" i="1"/>
  <c r="E58" i="1"/>
  <c r="D20" i="1"/>
  <c r="I34" i="1"/>
  <c r="J34" i="1" s="1"/>
  <c r="D68" i="20"/>
  <c r="F66" i="20"/>
  <c r="G65" i="20"/>
  <c r="F65" i="20"/>
  <c r="D65" i="20"/>
  <c r="F64" i="20"/>
  <c r="D64" i="20"/>
  <c r="C64" i="20"/>
  <c r="B64" i="20"/>
  <c r="G63" i="20"/>
  <c r="F63" i="20"/>
  <c r="E63" i="20"/>
  <c r="D63" i="20"/>
  <c r="C63" i="20"/>
  <c r="B63" i="20"/>
  <c r="P58" i="20"/>
  <c r="E58" i="20"/>
  <c r="P57" i="20"/>
  <c r="E57" i="20"/>
  <c r="P56" i="20"/>
  <c r="E56" i="20"/>
  <c r="P55" i="20"/>
  <c r="E55" i="20"/>
  <c r="M52" i="20"/>
  <c r="L52" i="20"/>
  <c r="E52" i="20"/>
  <c r="D52" i="20"/>
  <c r="M51" i="20"/>
  <c r="E51" i="20"/>
  <c r="M49" i="20"/>
  <c r="E49" i="20"/>
  <c r="M48" i="20"/>
  <c r="L48" i="20"/>
  <c r="E48" i="20"/>
  <c r="M47" i="20"/>
  <c r="L47" i="20"/>
  <c r="E47" i="20"/>
  <c r="M46" i="20"/>
  <c r="L46" i="20"/>
  <c r="E46" i="20"/>
  <c r="M45" i="20"/>
  <c r="L45" i="20"/>
  <c r="E45" i="20"/>
  <c r="M41" i="20"/>
  <c r="L41" i="20"/>
  <c r="E41" i="20"/>
  <c r="D41" i="20"/>
  <c r="M40" i="20"/>
  <c r="E40" i="20"/>
  <c r="M38" i="20"/>
  <c r="E38" i="20"/>
  <c r="M37" i="20"/>
  <c r="L37" i="20"/>
  <c r="M36" i="20"/>
  <c r="L36" i="20"/>
  <c r="M35" i="20"/>
  <c r="L35" i="20"/>
  <c r="M34" i="20"/>
  <c r="L34" i="20"/>
  <c r="M33" i="20"/>
  <c r="L33" i="20"/>
  <c r="M32" i="20"/>
  <c r="L32" i="20"/>
  <c r="M28" i="20"/>
  <c r="L28" i="20"/>
  <c r="E28" i="20"/>
  <c r="D28" i="20"/>
  <c r="C28" i="20"/>
  <c r="M27" i="20"/>
  <c r="E27" i="20"/>
  <c r="M26" i="20"/>
  <c r="E26" i="20"/>
  <c r="M25" i="20"/>
  <c r="E25" i="20"/>
  <c r="M24" i="20"/>
  <c r="E24" i="20"/>
  <c r="M23" i="20"/>
  <c r="E23" i="20"/>
  <c r="M22" i="20"/>
  <c r="E22" i="20"/>
  <c r="M21" i="20"/>
  <c r="E21" i="20"/>
  <c r="M20" i="20"/>
  <c r="E20" i="20"/>
  <c r="M19" i="20"/>
  <c r="E19" i="20"/>
  <c r="P18" i="20"/>
  <c r="M18" i="20"/>
  <c r="E18" i="20"/>
  <c r="P17" i="20"/>
  <c r="M17" i="20"/>
  <c r="H17" i="20"/>
  <c r="E17" i="20"/>
  <c r="P16" i="20"/>
  <c r="H16" i="20"/>
  <c r="P13" i="20"/>
  <c r="H13" i="20"/>
  <c r="P12" i="20"/>
  <c r="H12" i="20"/>
  <c r="P11" i="20"/>
  <c r="H11" i="20"/>
  <c r="D11" i="20"/>
  <c r="C11" i="20"/>
  <c r="B11" i="20"/>
  <c r="P10" i="20"/>
  <c r="H10" i="20"/>
  <c r="D10" i="20"/>
  <c r="P9" i="20"/>
  <c r="H9" i="20"/>
  <c r="D9" i="20"/>
  <c r="D8" i="20"/>
  <c r="D7" i="20"/>
  <c r="D6" i="20"/>
  <c r="D67" i="13"/>
  <c r="F65" i="13"/>
  <c r="G64" i="13"/>
  <c r="F64" i="13"/>
  <c r="D64" i="13"/>
  <c r="F63" i="13"/>
  <c r="D63" i="13"/>
  <c r="C63" i="13"/>
  <c r="B63" i="13"/>
  <c r="G62" i="13"/>
  <c r="F62" i="13"/>
  <c r="E62" i="13"/>
  <c r="D62" i="13"/>
  <c r="C62" i="13"/>
  <c r="B62" i="13"/>
  <c r="P57" i="13"/>
  <c r="E57" i="13"/>
  <c r="P56" i="13"/>
  <c r="E56" i="13"/>
  <c r="P55" i="13"/>
  <c r="E55" i="13"/>
  <c r="P54" i="13"/>
  <c r="E54" i="13"/>
  <c r="M51" i="13"/>
  <c r="L51" i="13"/>
  <c r="E51" i="13"/>
  <c r="D51" i="13"/>
  <c r="M50" i="13"/>
  <c r="E50" i="13"/>
  <c r="M48" i="13"/>
  <c r="E48" i="13"/>
  <c r="M47" i="13"/>
  <c r="L47" i="13"/>
  <c r="E47" i="13"/>
  <c r="M46" i="13"/>
  <c r="L46" i="13"/>
  <c r="E46" i="13"/>
  <c r="M45" i="13"/>
  <c r="L45" i="13"/>
  <c r="E45" i="13"/>
  <c r="M44" i="13"/>
  <c r="L44" i="13"/>
  <c r="E44" i="13"/>
  <c r="M40" i="13"/>
  <c r="L40" i="13"/>
  <c r="E40" i="13"/>
  <c r="D40" i="13"/>
  <c r="M39" i="13"/>
  <c r="E39" i="13"/>
  <c r="M37" i="13"/>
  <c r="E37" i="13"/>
  <c r="L36" i="13"/>
  <c r="M35" i="13"/>
  <c r="L35" i="13"/>
  <c r="E35" i="13"/>
  <c r="M34" i="13"/>
  <c r="L34" i="13"/>
  <c r="L33" i="13"/>
  <c r="L32" i="13"/>
  <c r="E32" i="13"/>
  <c r="L31" i="13"/>
  <c r="M27" i="13"/>
  <c r="L27" i="13"/>
  <c r="E27" i="13"/>
  <c r="D27" i="13"/>
  <c r="C27" i="13"/>
  <c r="M26" i="13"/>
  <c r="E26" i="13"/>
  <c r="M25" i="13"/>
  <c r="E25" i="13"/>
  <c r="M24" i="13"/>
  <c r="E24" i="13"/>
  <c r="M23" i="13"/>
  <c r="E23" i="13"/>
  <c r="M22" i="13"/>
  <c r="E22" i="13"/>
  <c r="M21" i="13"/>
  <c r="E21" i="13"/>
  <c r="M20" i="13"/>
  <c r="E20" i="13"/>
  <c r="M19" i="13"/>
  <c r="E19" i="13"/>
  <c r="M18" i="13"/>
  <c r="E18" i="13"/>
  <c r="M17" i="13"/>
  <c r="E17" i="13"/>
  <c r="P16" i="13"/>
  <c r="M16" i="13"/>
  <c r="H16" i="13"/>
  <c r="E16" i="13"/>
  <c r="P15" i="13"/>
  <c r="H15" i="13"/>
  <c r="P12" i="13"/>
  <c r="H12" i="13"/>
  <c r="P11" i="13"/>
  <c r="H11" i="13"/>
  <c r="P10" i="13"/>
  <c r="H10" i="13"/>
  <c r="D10" i="13"/>
  <c r="C10" i="13"/>
  <c r="B10" i="13"/>
  <c r="P9" i="13"/>
  <c r="H9" i="13"/>
  <c r="D9" i="13"/>
  <c r="P8" i="13"/>
  <c r="H8" i="13"/>
  <c r="D8" i="13"/>
  <c r="D7" i="13"/>
  <c r="D6" i="13"/>
  <c r="E66" i="24"/>
  <c r="E65" i="24"/>
  <c r="E64" i="24"/>
  <c r="E63" i="24"/>
  <c r="J60" i="24"/>
  <c r="I60" i="24"/>
  <c r="E60" i="24"/>
  <c r="D60" i="24"/>
  <c r="J59" i="24"/>
  <c r="E59" i="24"/>
  <c r="J57" i="24"/>
  <c r="E57" i="24"/>
  <c r="E56" i="24"/>
  <c r="J55" i="24"/>
  <c r="E55" i="24"/>
  <c r="J54" i="24"/>
  <c r="E54" i="24"/>
  <c r="J53" i="24"/>
  <c r="E53" i="24"/>
  <c r="J52" i="24"/>
  <c r="E52" i="24"/>
  <c r="J48" i="24"/>
  <c r="I48" i="24"/>
  <c r="E48" i="24"/>
  <c r="D48" i="24"/>
  <c r="J47" i="24"/>
  <c r="E47" i="24"/>
  <c r="J45" i="24"/>
  <c r="E45" i="24"/>
  <c r="J44" i="24"/>
  <c r="J43" i="24"/>
  <c r="E43" i="24"/>
  <c r="J42" i="24"/>
  <c r="E42" i="24"/>
  <c r="J41" i="24"/>
  <c r="J40" i="24"/>
  <c r="J39" i="24"/>
  <c r="J35" i="24"/>
  <c r="I35" i="24"/>
  <c r="E35" i="24"/>
  <c r="D35" i="24"/>
  <c r="C35" i="24"/>
  <c r="J34" i="24"/>
  <c r="E34" i="24"/>
  <c r="J33" i="24"/>
  <c r="E33" i="24"/>
  <c r="J32" i="24"/>
  <c r="E32" i="24"/>
  <c r="J31" i="24"/>
  <c r="E31" i="24"/>
  <c r="J30" i="24"/>
  <c r="E30" i="24"/>
  <c r="J29" i="24"/>
  <c r="E29" i="24"/>
  <c r="J28" i="24"/>
  <c r="E28" i="24"/>
  <c r="J27" i="24"/>
  <c r="E27" i="24"/>
  <c r="J26" i="24"/>
  <c r="E26" i="24"/>
  <c r="J25" i="24"/>
  <c r="E25" i="24"/>
  <c r="J24" i="24"/>
  <c r="E24" i="24"/>
  <c r="M21" i="24"/>
  <c r="M20" i="24"/>
  <c r="M19" i="24"/>
  <c r="M18" i="24"/>
  <c r="D18" i="24"/>
  <c r="C18" i="24"/>
  <c r="B18" i="24"/>
  <c r="M17" i="24"/>
  <c r="D17" i="24"/>
  <c r="M16" i="24"/>
  <c r="D16" i="24"/>
  <c r="D15" i="24"/>
  <c r="D14" i="24"/>
  <c r="E66" i="1"/>
  <c r="J44" i="1"/>
  <c r="J41" i="1"/>
  <c r="J40" i="1"/>
  <c r="J39" i="1"/>
  <c r="C38" i="1"/>
  <c r="E37" i="1"/>
  <c r="J33" i="1"/>
  <c r="E36" i="1"/>
  <c r="J32" i="1"/>
  <c r="E35" i="1"/>
  <c r="J31" i="1"/>
  <c r="E34" i="1"/>
  <c r="J30" i="1"/>
  <c r="E33" i="1"/>
  <c r="J29" i="1"/>
  <c r="E32" i="1"/>
  <c r="J28" i="1"/>
  <c r="E31" i="1"/>
  <c r="J27" i="1"/>
  <c r="E30" i="1"/>
  <c r="J26" i="1"/>
  <c r="E29" i="1"/>
  <c r="E28" i="1"/>
  <c r="J24" i="1"/>
  <c r="E27" i="1"/>
  <c r="C21" i="1"/>
  <c r="E45" i="1" s="1"/>
  <c r="J42" i="1" s="1"/>
  <c r="D14" i="1"/>
  <c r="E38" i="1" l="1"/>
  <c r="D38" i="1" s="1"/>
  <c r="J55" i="1"/>
  <c r="E57" i="1"/>
  <c r="J35" i="1"/>
  <c r="I35" i="1" s="1"/>
  <c r="D21" i="1"/>
  <c r="J52" i="1" s="1"/>
  <c r="J54" i="1"/>
  <c r="M16" i="1" l="1"/>
  <c r="J53" i="1"/>
  <c r="E56" i="1"/>
  <c r="E59" i="1"/>
  <c r="J56" i="1" s="1"/>
  <c r="E55" i="1"/>
  <c r="E46" i="1"/>
  <c r="E48" i="1" s="1"/>
  <c r="E50" i="1" s="1"/>
  <c r="E51" i="1" s="1"/>
  <c r="D51" i="1" s="1"/>
  <c r="J57" i="1" l="1"/>
  <c r="J43" i="1"/>
  <c r="J45" i="1" s="1"/>
  <c r="J47" i="1" s="1"/>
  <c r="J48" i="1" s="1"/>
  <c r="I48" i="1" s="1"/>
  <c r="E60" i="1"/>
  <c r="E62" i="1" s="1"/>
  <c r="E63" i="1" s="1"/>
  <c r="D63" i="1" s="1"/>
  <c r="J59" i="1" l="1"/>
  <c r="E69" i="1" s="1"/>
  <c r="E67" i="1"/>
  <c r="E68" i="1" s="1"/>
  <c r="M18" i="1" s="1"/>
  <c r="J60" i="1" l="1"/>
  <c r="I60" i="1" s="1"/>
  <c r="M17" i="1"/>
  <c r="M19" i="1" s="1"/>
  <c r="M20" i="1" l="1"/>
  <c r="M2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Latiana Clavier</author>
  </authors>
  <commentList>
    <comment ref="D37" authorId="0" shapeId="0" xr:uid="{58B70D1F-DC18-4B00-9B07-7DADC17747A0}">
      <text>
        <r>
          <rPr>
            <b/>
            <sz val="9"/>
            <color indexed="81"/>
            <rFont val="Tahoma"/>
            <charset val="1"/>
          </rPr>
          <t>Latiana Clavier:</t>
        </r>
        <r>
          <rPr>
            <sz val="9"/>
            <color indexed="81"/>
            <rFont val="Tahoma"/>
            <charset val="1"/>
          </rPr>
          <t xml:space="preserve">
montant à saisir en fonction de la négociation du coût horaire</t>
        </r>
      </text>
    </comment>
    <comment ref="A42" authorId="0" shapeId="0" xr:uid="{947B2627-1797-4883-A473-C8ABF8E6EF32}">
      <text>
        <r>
          <rPr>
            <b/>
            <sz val="9"/>
            <color indexed="81"/>
            <rFont val="Tahoma"/>
            <charset val="1"/>
          </rPr>
          <t>Latiana Clavier:</t>
        </r>
        <r>
          <rPr>
            <sz val="9"/>
            <color indexed="81"/>
            <rFont val="Tahoma"/>
            <charset val="1"/>
          </rPr>
          <t xml:space="preserve">
Dépense prise en charge par la composante ? À rajouter dans le montant de reversement (ligne 39 à 41)</t>
        </r>
      </text>
    </comment>
    <comment ref="D59" authorId="0" shapeId="0" xr:uid="{4D3F8337-889F-4FC4-8820-CDEDD811E910}">
      <text>
        <r>
          <rPr>
            <b/>
            <sz val="9"/>
            <color indexed="81"/>
            <rFont val="Tahoma"/>
            <charset val="1"/>
          </rPr>
          <t>Latiana Clavier:</t>
        </r>
        <r>
          <rPr>
            <sz val="9"/>
            <color indexed="81"/>
            <rFont val="Tahoma"/>
            <charset val="1"/>
          </rPr>
          <t xml:space="preserve">
à déterminer entre 5% et 10% (en fonction de la composante =&gt; prime RP + personnels composantes)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7" authorId="0" shapeId="0" xr:uid="{00000000-0006-0000-0300-000001000000}">
      <text>
        <r>
          <rPr>
            <sz val="10"/>
            <rFont val="SimSun"/>
            <charset val="134"/>
          </rPr>
          <t xml:space="preserve">ajout d'une ligne subvention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9" authorId="0" shapeId="0" xr:uid="{00000000-0006-0000-0400-000001000000}">
      <text>
        <r>
          <rPr>
            <sz val="10"/>
            <rFont val="SimSun"/>
            <charset val="134"/>
          </rPr>
          <t xml:space="preserve">ajout d'une ligne subvention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8" authorId="0" shapeId="0" xr:uid="{00000000-0006-0000-0500-000001000000}">
      <text>
        <r>
          <rPr>
            <sz val="10"/>
            <rFont val="SimSun"/>
            <charset val="134"/>
          </rPr>
          <t xml:space="preserve">ajout d'une ligne subvention
</t>
        </r>
      </text>
    </comment>
    <comment ref="A10" authorId="0" shapeId="0" xr:uid="{00000000-0006-0000-0500-000002000000}">
      <text>
        <r>
          <rPr>
            <sz val="10"/>
            <rFont val="SimSun"/>
            <charset val="134"/>
          </rPr>
          <t xml:space="preserve">ajout d'une ligne subvention
</t>
        </r>
      </text>
    </comment>
  </commentList>
</comments>
</file>

<file path=xl/sharedStrings.xml><?xml version="1.0" encoding="utf-8"?>
<sst xmlns="http://schemas.openxmlformats.org/spreadsheetml/2006/main" count="553" uniqueCount="152">
  <si>
    <t>Vert clair</t>
  </si>
  <si>
    <r>
      <rPr>
        <sz val="11"/>
        <color theme="1"/>
        <rFont val="Calibri"/>
        <charset val="134"/>
      </rPr>
      <t xml:space="preserve">Marge &gt; </t>
    </r>
    <r>
      <rPr>
        <b/>
        <sz val="11"/>
        <color theme="1"/>
        <rFont val="Calibri"/>
        <charset val="134"/>
      </rPr>
      <t>10 %</t>
    </r>
    <r>
      <rPr>
        <sz val="11"/>
        <color theme="1"/>
        <rFont val="Calibri"/>
        <charset val="134"/>
      </rPr>
      <t xml:space="preserve"> → Formation </t>
    </r>
    <r>
      <rPr>
        <b/>
        <sz val="11"/>
        <color theme="1"/>
        <rFont val="Calibri"/>
        <charset val="134"/>
      </rPr>
      <t>rentable</t>
    </r>
  </si>
  <si>
    <t xml:space="preserve"> Jaune</t>
  </si>
  <si>
    <r>
      <rPr>
        <sz val="11"/>
        <color theme="1"/>
        <rFont val="Calibri"/>
        <charset val="134"/>
      </rPr>
      <t xml:space="preserve">Marge entre </t>
    </r>
    <r>
      <rPr>
        <b/>
        <sz val="11"/>
        <color theme="1"/>
        <rFont val="Calibri"/>
        <charset val="134"/>
      </rPr>
      <t>1 % et 10 %</t>
    </r>
    <r>
      <rPr>
        <sz val="11"/>
        <color theme="1"/>
        <rFont val="Calibri"/>
        <charset val="134"/>
      </rPr>
      <t xml:space="preserve"> → Équilibre </t>
    </r>
    <r>
      <rPr>
        <b/>
        <sz val="11"/>
        <color theme="1"/>
        <rFont val="Calibri"/>
        <charset val="134"/>
      </rPr>
      <t>fragile</t>
    </r>
  </si>
  <si>
    <t>Rose</t>
  </si>
  <si>
    <r>
      <rPr>
        <sz val="11"/>
        <color theme="1"/>
        <rFont val="Calibri"/>
        <charset val="134"/>
      </rPr>
      <t xml:space="preserve">Marge &lt; </t>
    </r>
    <r>
      <rPr>
        <b/>
        <sz val="11"/>
        <color theme="1"/>
        <rFont val="Calibri"/>
        <charset val="134"/>
      </rPr>
      <t>0 %</t>
    </r>
    <r>
      <rPr>
        <sz val="11"/>
        <color theme="1"/>
        <rFont val="Calibri"/>
        <charset val="134"/>
      </rPr>
      <t xml:space="preserve"> → Formation </t>
    </r>
    <r>
      <rPr>
        <b/>
        <sz val="11"/>
        <color theme="1"/>
        <rFont val="Calibri"/>
        <charset val="134"/>
      </rPr>
      <t>déficitaire</t>
    </r>
  </si>
  <si>
    <t>Modèle économique élaboré par :</t>
  </si>
  <si>
    <t>le :</t>
  </si>
  <si>
    <t>Révisé le :</t>
  </si>
  <si>
    <t>GRILLE DE CALCUL DU COÛT COMPLET D'UNE ACTION DE FORMATION CONTINUE (COUT HORAIRE MOYEN)</t>
  </si>
  <si>
    <t>GRILLE DE CALCUL DU COÛT COMPLET D'UNE ACTION DE FORMATION CONTINUE (COUT REEL)</t>
  </si>
  <si>
    <t xml:space="preserve">Nom de la Formation : </t>
  </si>
  <si>
    <t xml:space="preserve">Composante affectation : </t>
  </si>
  <si>
    <t>Responsable Pédagogique :</t>
  </si>
  <si>
    <t>Zones à renseigner</t>
  </si>
  <si>
    <t>Nombre de stagiaires</t>
  </si>
  <si>
    <t>Tarifs</t>
  </si>
  <si>
    <t>Montant total</t>
  </si>
  <si>
    <t>Convention employeur</t>
  </si>
  <si>
    <t>Tarif IP et social</t>
  </si>
  <si>
    <t>Achat de place région</t>
  </si>
  <si>
    <t>CA prévisionnel (€)</t>
  </si>
  <si>
    <t>Coût complet total (€)</t>
  </si>
  <si>
    <t>Total</t>
  </si>
  <si>
    <t>Coût  / heure (€)</t>
  </si>
  <si>
    <t>Marge sur coûts complets (%)</t>
  </si>
  <si>
    <t>Durée totale de formation (heure maquette)</t>
  </si>
  <si>
    <t>Marge sur coûts complets (€) = bénéfice</t>
  </si>
  <si>
    <t>Reversement composante (Excédent)</t>
  </si>
  <si>
    <t>COÛTS DE PERSONNEL FORMATION</t>
  </si>
  <si>
    <t>Catégorie</t>
  </si>
  <si>
    <t>Description</t>
  </si>
  <si>
    <t>Nombre d'heures (hetd)</t>
  </si>
  <si>
    <t>Coût horaire moyen (€)</t>
  </si>
  <si>
    <t>Coût total heures (€)</t>
  </si>
  <si>
    <t>Coût horaire réel (€)</t>
  </si>
  <si>
    <t>Professeur des universités et assimilés</t>
  </si>
  <si>
    <t>PR, PUPH, PRMG, Professeur associés</t>
  </si>
  <si>
    <t>Maîtres de conférences et assimilés</t>
  </si>
  <si>
    <t>MCF</t>
  </si>
  <si>
    <t>Ens 2nd degré</t>
  </si>
  <si>
    <t>Professeurs agrégés et assimilés</t>
  </si>
  <si>
    <t>Autres</t>
  </si>
  <si>
    <t>Autres enseignants titulaires</t>
  </si>
  <si>
    <t>Contractuel</t>
  </si>
  <si>
    <t>Professeur contractuel 2nd degré (CDD et CDI) / Lecteur</t>
  </si>
  <si>
    <t>Attachés temporaires d'enseignement (ATER)</t>
  </si>
  <si>
    <t>Assoc Médecine</t>
  </si>
  <si>
    <t>Associé médecine</t>
  </si>
  <si>
    <t>Vacataires Non fonctionnaire</t>
  </si>
  <si>
    <t>Intervenants extérieurs secteur privé et indépendants / personnels BIATSS contractuels</t>
  </si>
  <si>
    <t>Vacataires Fonctionnaire</t>
  </si>
  <si>
    <t>Intervenants extérieurs titulaire / personnels BIATSS titulaire</t>
  </si>
  <si>
    <t>Taux moyen</t>
  </si>
  <si>
    <t>Heure statutaire/service</t>
  </si>
  <si>
    <t>Prestation</t>
  </si>
  <si>
    <t>Autres : convention de prestation</t>
  </si>
  <si>
    <t>TOTAL COÛTS DE PERSONNEL FORMATION</t>
  </si>
  <si>
    <t>COÛTS SPECIFIQUES PEDAGOGIQUES</t>
  </si>
  <si>
    <t>Forfait ou %</t>
  </si>
  <si>
    <t>Coût total</t>
  </si>
  <si>
    <t>Missions entrants et sortantes :Transport et autres</t>
  </si>
  <si>
    <t>Billet d'avions, trains</t>
  </si>
  <si>
    <t>FORFAIT</t>
  </si>
  <si>
    <t>Mission entrants et sortantes : Hébergement / tournée intervenants</t>
  </si>
  <si>
    <t>Hôtels , frais de repas (perdiem)</t>
  </si>
  <si>
    <t xml:space="preserve">Restauration (pauses, traiteurs) </t>
  </si>
  <si>
    <t>Petit déjeuners, remise des diplômes</t>
  </si>
  <si>
    <t>Provision pour défaillance</t>
  </si>
  <si>
    <t>Abandons apprenants</t>
  </si>
  <si>
    <t>1 coût moyen tarifaire</t>
  </si>
  <si>
    <t xml:space="preserve">FORFAIT </t>
  </si>
  <si>
    <t>Fonctionnement formation</t>
  </si>
  <si>
    <t>pédagogie, communication etc.</t>
  </si>
  <si>
    <t>Autres dépenses</t>
  </si>
  <si>
    <t>Divers</t>
  </si>
  <si>
    <t>TOTAL COÛTS SPECIFIQUES</t>
  </si>
  <si>
    <t xml:space="preserve"> TOTAL COÛTS DIRECTS</t>
  </si>
  <si>
    <t>MARGE SUR COÛTS DIRECTS (doit être &gt; 0)</t>
  </si>
  <si>
    <t>COÛTS INDIRECTS</t>
  </si>
  <si>
    <t xml:space="preserve">Fonctionnement Ressources Humaines </t>
  </si>
  <si>
    <t>Participation à la masse salariale 
et fonctionnement  du Service FC (DFTLV / IAE / IUT)</t>
  </si>
  <si>
    <t>Fonctionnement logistique</t>
  </si>
  <si>
    <t>Formations personnels FC, 
logiciels, fournitures de bureau, maintenance bâtiment etc...</t>
  </si>
  <si>
    <t>Gouvernance / Pilotage (UR)</t>
  </si>
  <si>
    <t>Frais de gestion (Individuel payant hors subvention)</t>
  </si>
  <si>
    <t>Subvention (Région etc.) / Conventions</t>
  </si>
  <si>
    <t>Prime</t>
  </si>
  <si>
    <t>Prime d'intéressement</t>
  </si>
  <si>
    <t>TOTAL COÛTS INDIRECTS</t>
  </si>
  <si>
    <t xml:space="preserve"> TOTAL COÛTS COMPLETS (COUT DIRECT + COUT INDIRECT)</t>
  </si>
  <si>
    <t xml:space="preserve">MARGE SUR COÛTS COMPLETS </t>
  </si>
  <si>
    <t>Chiffres clés / stagiaire (coût horaire moyen)</t>
  </si>
  <si>
    <t>Coût complet par stagiaire (€)</t>
  </si>
  <si>
    <t>Coût de l'heure de formation (€)</t>
  </si>
  <si>
    <t>Nombre minimum de stagiaires pour équilibre</t>
  </si>
  <si>
    <t>L. CLAVIER</t>
  </si>
  <si>
    <t>x</t>
  </si>
  <si>
    <t>Subvention</t>
  </si>
  <si>
    <t>Subvention (Région etc.)</t>
  </si>
  <si>
    <t>-</t>
  </si>
  <si>
    <t>Enveloppe prime d'intéressement (%)</t>
  </si>
  <si>
    <t>Reversement composante (excédent)</t>
  </si>
  <si>
    <t>Source : Mail DEPF du 16/07/2025 (cadrage NOF)</t>
  </si>
  <si>
    <t>Subvention (Région, ARS, etc.)</t>
  </si>
  <si>
    <t>Chiffres clés / stagiaire</t>
  </si>
  <si>
    <t>Recette</t>
  </si>
  <si>
    <t>Dépense</t>
  </si>
  <si>
    <t>Gain</t>
  </si>
  <si>
    <t>5% Prime d'interessement</t>
  </si>
  <si>
    <t>Cout Stagiaire</t>
  </si>
  <si>
    <t>10% Composante</t>
  </si>
  <si>
    <t>Veille IP</t>
  </si>
  <si>
    <t>Veille CE</t>
  </si>
  <si>
    <t>Reliquat</t>
  </si>
  <si>
    <t xml:space="preserve">Moyenne Volume horaire </t>
  </si>
  <si>
    <t>Moyenne coût formation (coût employeur)</t>
  </si>
  <si>
    <t>DU Hors santé (12)</t>
  </si>
  <si>
    <t xml:space="preserve">DU Santé </t>
  </si>
  <si>
    <t>Licence (6)</t>
  </si>
  <si>
    <t>Master (9)</t>
  </si>
  <si>
    <t>Convention employeur
(modulaire: 900€/module)</t>
  </si>
  <si>
    <t>Individuel payant (modulaire : 250€/module) 
CPF</t>
  </si>
  <si>
    <t>Tarif social modulaire</t>
  </si>
  <si>
    <t>Tarif social</t>
  </si>
  <si>
    <t>Financement Région</t>
  </si>
  <si>
    <r>
      <rPr>
        <b/>
        <sz val="11"/>
        <color theme="1"/>
        <rFont val="Calibri"/>
        <charset val="134"/>
      </rPr>
      <t>Nombre d'heures (hetd)</t>
    </r>
    <r>
      <rPr>
        <b/>
        <sz val="11"/>
        <color rgb="FFFF0000"/>
        <rFont val="Calibri"/>
        <charset val="134"/>
      </rPr>
      <t xml:space="preserve"> hors prestation</t>
    </r>
  </si>
  <si>
    <t>Enveloppe prime d'intéressement (5%)</t>
  </si>
  <si>
    <t>Reversement composante (10%)</t>
  </si>
  <si>
    <t xml:space="preserve">Excédent </t>
  </si>
  <si>
    <t>Prestation (en heure de cours)</t>
  </si>
  <si>
    <t xml:space="preserve">Divers </t>
  </si>
  <si>
    <t>Réévaluation du coût</t>
  </si>
  <si>
    <t>Année universitaire :</t>
  </si>
  <si>
    <t>Convention employeur ou prise en charge par Organisme</t>
  </si>
  <si>
    <t>Durée totale de formation (heure maquette - heures étudiants)</t>
  </si>
  <si>
    <t>INSPE</t>
  </si>
  <si>
    <t>2026/2027</t>
  </si>
  <si>
    <t>Tarif IP - ADMISSION</t>
  </si>
  <si>
    <t>Tarif IP - ADMISSIBILITE</t>
  </si>
  <si>
    <t>Frais de gestion (toutes les recettes hors apprentissage et subvention / convention)</t>
  </si>
  <si>
    <t>INSPE / DFTLV</t>
  </si>
  <si>
    <t>22/05/2026_LA/LCS</t>
  </si>
  <si>
    <t>Frais d'inscription</t>
  </si>
  <si>
    <t>DROITS UNIVERSITAIRES</t>
  </si>
  <si>
    <t>Personnes non inscrites à l'Université</t>
  </si>
  <si>
    <t>Frais de formation</t>
  </si>
  <si>
    <t>Tarif étudiant UR (Préférentiel) admissibilité</t>
  </si>
  <si>
    <t>Tarif étudiant UR (Préférentiel) admission</t>
  </si>
  <si>
    <t>MODELE FC QUI INTEGRE DES ETUDIANTS EN FI</t>
  </si>
  <si>
    <t>2 groupes</t>
  </si>
  <si>
    <t>PREPA CONCOURS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</si>
</sst>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0_ "/>
    <numFmt numFmtId="165" formatCode="#,##0.00\ [$€-1]"/>
    <numFmt numFmtId="166" formatCode="_-&quot;€&quot;* #,##0.00_-;\-&quot;€&quot;* #,##0.00_-;_-&quot;€&quot;* \-??_-;_-@"/>
    <numFmt numFmtId="167" formatCode="_-&quot;€&quot;* #,##0_-;\-&quot;€&quot;* #,##0_-;_-&quot;€&quot;* \-??_-;_-@"/>
    <numFmt numFmtId="168" formatCode="0.000"/>
  </numFmts>
  <fonts count="21">
    <font>
      <sz val="10"/>
      <color rgb="FF000000"/>
      <name val="Arial"/>
      <charset val="134"/>
      <scheme val="minor"/>
    </font>
    <font>
      <b/>
      <sz val="14"/>
      <color theme="1"/>
      <name val="Calibri"/>
      <charset val="134"/>
    </font>
    <font>
      <b/>
      <i/>
      <sz val="11"/>
      <color theme="1"/>
      <name val="Calibri"/>
      <charset val="134"/>
    </font>
    <font>
      <i/>
      <sz val="11"/>
      <color theme="1"/>
      <name val="Calibri"/>
      <charset val="134"/>
    </font>
    <font>
      <sz val="11"/>
      <color theme="1"/>
      <name val="Calibri"/>
      <charset val="134"/>
    </font>
    <font>
      <b/>
      <sz val="11"/>
      <color theme="1"/>
      <name val="Calibri"/>
      <charset val="134"/>
    </font>
    <font>
      <b/>
      <sz val="11"/>
      <color rgb="FFFF0000"/>
      <name val="Calibri"/>
      <charset val="134"/>
    </font>
    <font>
      <b/>
      <sz val="11"/>
      <color rgb="FFFFFFFF"/>
      <name val="Calibri"/>
      <charset val="134"/>
    </font>
    <font>
      <sz val="10"/>
      <name val="Arial"/>
      <charset val="134"/>
      <scheme val="minor"/>
    </font>
    <font>
      <sz val="10"/>
      <color theme="1"/>
      <name val="Arial"/>
      <charset val="134"/>
      <scheme val="minor"/>
    </font>
    <font>
      <b/>
      <sz val="11"/>
      <color theme="0"/>
      <name val="Calibri"/>
      <charset val="134"/>
    </font>
    <font>
      <sz val="9"/>
      <color theme="1"/>
      <name val="Arial"/>
      <charset val="134"/>
      <scheme val="minor"/>
    </font>
    <font>
      <sz val="11"/>
      <color rgb="FFFF0000"/>
      <name val="Calibri"/>
      <charset val="134"/>
    </font>
    <font>
      <b/>
      <sz val="10"/>
      <color rgb="FF000000"/>
      <name val="Arial"/>
      <charset val="134"/>
      <scheme val="minor"/>
    </font>
    <font>
      <sz val="11"/>
      <name val="Calibri"/>
      <charset val="134"/>
    </font>
    <font>
      <sz val="11"/>
      <color theme="1"/>
      <name val="Arial"/>
      <charset val="134"/>
      <scheme val="minor"/>
    </font>
    <font>
      <sz val="10"/>
      <name val="SimSun"/>
      <charset val="13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theme="1"/>
      <name val="Calibri"/>
      <family val="2"/>
    </font>
    <font>
      <sz val="10"/>
      <color rgb="FF000000"/>
      <name val="Arial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rgb="FFEBF1DD"/>
        <bgColor rgb="FFEBF1DD"/>
      </patternFill>
    </fill>
    <fill>
      <patternFill patternType="solid">
        <fgColor rgb="FFDBEEF3"/>
        <bgColor rgb="FFDBEEF3"/>
      </patternFill>
    </fill>
    <fill>
      <patternFill patternType="solid">
        <fgColor rgb="FFFBF9B5"/>
        <bgColor rgb="FFFBF9B5"/>
      </patternFill>
    </fill>
    <fill>
      <patternFill patternType="solid">
        <fgColor rgb="FFE5B9B7"/>
        <bgColor rgb="FFE5B9B7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93CDDC"/>
        <bgColor rgb="FF93CDDC"/>
      </patternFill>
    </fill>
    <fill>
      <patternFill patternType="solid">
        <fgColor rgb="FFFDEADA"/>
        <bgColor rgb="FFFDEADA"/>
      </patternFill>
    </fill>
    <fill>
      <patternFill patternType="solid">
        <fgColor theme="6"/>
        <bgColor theme="6"/>
      </patternFill>
    </fill>
    <fill>
      <patternFill patternType="solid">
        <fgColor rgb="FF9FC5E8"/>
        <bgColor rgb="FF9FC5E8"/>
      </patternFill>
    </fill>
    <fill>
      <patternFill patternType="solid">
        <fgColor rgb="FFF1C232"/>
        <bgColor rgb="FFF1C232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5" fillId="0" borderId="0" applyFont="0" applyFill="0" applyBorder="0" applyAlignment="0" applyProtection="0">
      <alignment vertical="center"/>
    </xf>
  </cellStyleXfs>
  <cellXfs count="161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righ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/>
    </xf>
    <xf numFmtId="164" fontId="5" fillId="4" borderId="1" xfId="0" applyNumberFormat="1" applyFont="1" applyFill="1" applyBorder="1" applyAlignment="1">
      <alignment horizontal="center" vertical="center"/>
    </xf>
    <xf numFmtId="165" fontId="5" fillId="4" borderId="1" xfId="0" applyNumberFormat="1" applyFont="1" applyFill="1" applyBorder="1" applyAlignment="1">
      <alignment horizontal="right" vertical="center"/>
    </xf>
    <xf numFmtId="0" fontId="4" fillId="6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4" borderId="1" xfId="0" applyFont="1" applyFill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165" fontId="4" fillId="7" borderId="0" xfId="0" applyNumberFormat="1" applyFont="1" applyFill="1" applyAlignment="1">
      <alignment vertical="center"/>
    </xf>
    <xf numFmtId="0" fontId="4" fillId="0" borderId="1" xfId="0" applyFont="1" applyBorder="1" applyAlignment="1">
      <alignment horizontal="right" vertical="center"/>
    </xf>
    <xf numFmtId="165" fontId="4" fillId="8" borderId="1" xfId="0" applyNumberFormat="1" applyFont="1" applyFill="1" applyBorder="1" applyAlignment="1">
      <alignment vertical="center"/>
    </xf>
    <xf numFmtId="165" fontId="6" fillId="4" borderId="1" xfId="0" applyNumberFormat="1" applyFont="1" applyFill="1" applyBorder="1" applyAlignment="1">
      <alignment horizontal="right" vertical="center"/>
    </xf>
    <xf numFmtId="0" fontId="4" fillId="8" borderId="1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165" fontId="9" fillId="0" borderId="1" xfId="0" applyNumberFormat="1" applyFont="1" applyBorder="1" applyAlignment="1">
      <alignment horizontal="right" vertical="center"/>
    </xf>
    <xf numFmtId="0" fontId="5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 wrapText="1"/>
    </xf>
    <xf numFmtId="2" fontId="4" fillId="4" borderId="1" xfId="0" applyNumberFormat="1" applyFont="1" applyFill="1" applyBorder="1" applyAlignment="1">
      <alignment horizontal="center" vertical="center"/>
    </xf>
    <xf numFmtId="165" fontId="4" fillId="4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9" fontId="4" fillId="4" borderId="1" xfId="0" applyNumberFormat="1" applyFont="1" applyFill="1" applyBorder="1" applyAlignment="1">
      <alignment horizontal="center" vertical="center"/>
    </xf>
    <xf numFmtId="0" fontId="5" fillId="10" borderId="0" xfId="0" applyFont="1" applyFill="1" applyBorder="1" applyAlignment="1">
      <alignment vertical="center"/>
    </xf>
    <xf numFmtId="165" fontId="4" fillId="10" borderId="0" xfId="0" applyNumberFormat="1" applyFont="1" applyFill="1" applyBorder="1" applyAlignment="1">
      <alignment horizontal="right" vertical="center"/>
    </xf>
    <xf numFmtId="10" fontId="4" fillId="10" borderId="0" xfId="0" applyNumberFormat="1" applyFont="1" applyFill="1" applyBorder="1" applyAlignment="1">
      <alignment horizontal="right" vertical="center"/>
    </xf>
    <xf numFmtId="166" fontId="4" fillId="10" borderId="0" xfId="0" applyNumberFormat="1" applyFont="1" applyFill="1" applyBorder="1" applyAlignment="1">
      <alignment horizontal="center" vertical="center"/>
    </xf>
    <xf numFmtId="10" fontId="4" fillId="10" borderId="0" xfId="0" applyNumberFormat="1" applyFont="1" applyFill="1" applyBorder="1" applyAlignment="1">
      <alignment vertical="center"/>
    </xf>
    <xf numFmtId="49" fontId="4" fillId="9" borderId="1" xfId="0" applyNumberFormat="1" applyFont="1" applyFill="1" applyBorder="1" applyAlignment="1">
      <alignment horizontal="right" vertical="center"/>
    </xf>
    <xf numFmtId="166" fontId="4" fillId="0" borderId="0" xfId="0" applyNumberFormat="1" applyFont="1"/>
    <xf numFmtId="165" fontId="4" fillId="9" borderId="1" xfId="0" applyNumberFormat="1" applyFont="1" applyFill="1" applyBorder="1" applyAlignment="1">
      <alignment horizontal="right" vertical="center"/>
    </xf>
    <xf numFmtId="4" fontId="5" fillId="9" borderId="1" xfId="0" applyNumberFormat="1" applyFont="1" applyFill="1" applyBorder="1" applyAlignment="1">
      <alignment vertical="center"/>
    </xf>
    <xf numFmtId="0" fontId="9" fillId="11" borderId="1" xfId="0" applyFont="1" applyFill="1" applyBorder="1" applyAlignment="1">
      <alignment horizontal="center"/>
    </xf>
    <xf numFmtId="165" fontId="9" fillId="0" borderId="1" xfId="0" applyNumberFormat="1" applyFont="1" applyBorder="1" applyAlignment="1">
      <alignment horizontal="right"/>
    </xf>
    <xf numFmtId="165" fontId="0" fillId="12" borderId="0" xfId="0" applyNumberFormat="1" applyFont="1" applyFill="1" applyAlignment="1">
      <alignment vertical="center"/>
    </xf>
    <xf numFmtId="167" fontId="0" fillId="12" borderId="0" xfId="0" applyNumberFormat="1" applyFont="1" applyFill="1" applyAlignment="1">
      <alignment vertical="center" wrapText="1"/>
    </xf>
    <xf numFmtId="0" fontId="2" fillId="0" borderId="0" xfId="0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166" fontId="4" fillId="9" borderId="1" xfId="0" applyNumberFormat="1" applyFont="1" applyFill="1" applyBorder="1" applyAlignment="1">
      <alignment horizontal="center" vertical="center"/>
    </xf>
    <xf numFmtId="3" fontId="5" fillId="9" borderId="1" xfId="0" applyNumberFormat="1" applyFont="1" applyFill="1" applyBorder="1" applyAlignment="1">
      <alignment vertical="center"/>
    </xf>
    <xf numFmtId="1" fontId="9" fillId="13" borderId="1" xfId="0" applyNumberFormat="1" applyFont="1" applyFill="1" applyBorder="1"/>
    <xf numFmtId="1" fontId="0" fillId="12" borderId="0" xfId="0" applyNumberFormat="1" applyFont="1" applyFill="1" applyAlignment="1">
      <alignment vertical="center"/>
    </xf>
    <xf numFmtId="0" fontId="9" fillId="13" borderId="1" xfId="0" applyFont="1" applyFill="1" applyBorder="1" applyAlignment="1"/>
    <xf numFmtId="2" fontId="0" fillId="12" borderId="0" xfId="0" applyNumberFormat="1" applyFont="1" applyFill="1" applyAlignment="1">
      <alignment vertical="center"/>
    </xf>
    <xf numFmtId="0" fontId="0" fillId="12" borderId="0" xfId="0" applyFont="1" applyFill="1" applyAlignment="1">
      <alignment vertical="center"/>
    </xf>
    <xf numFmtId="1" fontId="9" fillId="13" borderId="1" xfId="0" applyNumberFormat="1" applyFont="1" applyFill="1" applyBorder="1" applyAlignment="1"/>
    <xf numFmtId="2" fontId="9" fillId="0" borderId="0" xfId="0" applyNumberFormat="1" applyFont="1"/>
    <xf numFmtId="2" fontId="9" fillId="13" borderId="1" xfId="0" applyNumberFormat="1" applyFont="1" applyFill="1" applyBorder="1"/>
    <xf numFmtId="0" fontId="9" fillId="0" borderId="1" xfId="0" applyFont="1" applyBorder="1"/>
    <xf numFmtId="0" fontId="9" fillId="11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/>
    <xf numFmtId="166" fontId="5" fillId="4" borderId="1" xfId="0" applyNumberFormat="1" applyFont="1" applyFill="1" applyBorder="1" applyAlignment="1">
      <alignment horizontal="right" vertical="center"/>
    </xf>
    <xf numFmtId="166" fontId="5" fillId="4" borderId="1" xfId="0" applyNumberFormat="1" applyFont="1" applyFill="1" applyBorder="1" applyAlignment="1">
      <alignment vertical="center"/>
    </xf>
    <xf numFmtId="166" fontId="4" fillId="8" borderId="1" xfId="0" applyNumberFormat="1" applyFont="1" applyFill="1" applyBorder="1" applyAlignment="1">
      <alignment vertical="center"/>
    </xf>
    <xf numFmtId="164" fontId="5" fillId="4" borderId="1" xfId="0" applyNumberFormat="1" applyFont="1" applyFill="1" applyBorder="1" applyAlignment="1">
      <alignment horizontal="left" vertical="center"/>
    </xf>
    <xf numFmtId="166" fontId="5" fillId="4" borderId="1" xfId="0" applyNumberFormat="1" applyFont="1" applyFill="1" applyBorder="1" applyAlignment="1">
      <alignment horizontal="left" vertical="center"/>
    </xf>
    <xf numFmtId="166" fontId="6" fillId="4" borderId="1" xfId="0" applyNumberFormat="1" applyFont="1" applyFill="1" applyBorder="1" applyAlignment="1">
      <alignment vertical="center"/>
    </xf>
    <xf numFmtId="166" fontId="9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" fontId="12" fillId="4" borderId="1" xfId="0" applyNumberFormat="1" applyFont="1" applyFill="1" applyBorder="1" applyAlignment="1">
      <alignment horizontal="center" vertical="center"/>
    </xf>
    <xf numFmtId="166" fontId="4" fillId="4" borderId="1" xfId="0" applyNumberFormat="1" applyFont="1" applyFill="1" applyBorder="1" applyAlignment="1">
      <alignment horizontal="center" vertical="center"/>
    </xf>
    <xf numFmtId="166" fontId="4" fillId="4" borderId="1" xfId="0" applyNumberFormat="1" applyFont="1" applyFill="1" applyBorder="1" applyAlignment="1">
      <alignment vertical="center"/>
    </xf>
    <xf numFmtId="1" fontId="4" fillId="4" borderId="1" xfId="0" applyNumberFormat="1" applyFont="1" applyFill="1" applyBorder="1" applyAlignment="1">
      <alignment horizontal="center" vertical="center"/>
    </xf>
    <xf numFmtId="166" fontId="5" fillId="4" borderId="1" xfId="0" applyNumberFormat="1" applyFont="1" applyFill="1" applyBorder="1" applyAlignment="1">
      <alignment horizontal="center" vertical="center"/>
    </xf>
    <xf numFmtId="9" fontId="12" fillId="4" borderId="1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vertical="center"/>
    </xf>
    <xf numFmtId="167" fontId="9" fillId="0" borderId="1" xfId="0" applyNumberFormat="1" applyFont="1" applyBorder="1" applyAlignment="1">
      <alignment horizontal="center"/>
    </xf>
    <xf numFmtId="167" fontId="9" fillId="0" borderId="1" xfId="0" applyNumberFormat="1" applyFont="1" applyBorder="1"/>
    <xf numFmtId="0" fontId="0" fillId="0" borderId="0" xfId="0" applyFont="1" applyAlignment="1">
      <alignment vertical="center"/>
    </xf>
    <xf numFmtId="0" fontId="0" fillId="0" borderId="0" xfId="0" applyFont="1" applyFill="1" applyAlignment="1"/>
    <xf numFmtId="0" fontId="13" fillId="14" borderId="0" xfId="0" applyFont="1" applyFill="1" applyAlignment="1">
      <alignment horizontal="right" vertical="center"/>
    </xf>
    <xf numFmtId="0" fontId="0" fillId="14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165" fontId="5" fillId="4" borderId="1" xfId="0" applyNumberFormat="1" applyFont="1" applyFill="1" applyBorder="1" applyAlignment="1">
      <alignment vertical="center"/>
    </xf>
    <xf numFmtId="165" fontId="6" fillId="4" borderId="1" xfId="0" applyNumberFormat="1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/>
    <xf numFmtId="0" fontId="4" fillId="0" borderId="0" xfId="0" applyFont="1" applyFill="1" applyAlignment="1">
      <alignment vertical="center"/>
    </xf>
    <xf numFmtId="0" fontId="5" fillId="4" borderId="7" xfId="0" applyFont="1" applyFill="1" applyBorder="1" applyAlignment="1">
      <alignment horizontal="center" vertical="center"/>
    </xf>
    <xf numFmtId="1" fontId="1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vertical="center"/>
    </xf>
    <xf numFmtId="9" fontId="4" fillId="4" borderId="11" xfId="0" applyNumberFormat="1" applyFont="1" applyFill="1" applyBorder="1" applyAlignment="1">
      <alignment horizontal="center" vertical="center"/>
    </xf>
    <xf numFmtId="0" fontId="13" fillId="15" borderId="0" xfId="0" applyFont="1" applyFill="1" applyAlignment="1">
      <alignment horizontal="right"/>
    </xf>
    <xf numFmtId="0" fontId="0" fillId="15" borderId="0" xfId="0" applyFont="1" applyFill="1" applyAlignment="1"/>
    <xf numFmtId="14" fontId="0" fillId="15" borderId="0" xfId="0" applyNumberFormat="1" applyFont="1" applyFill="1" applyAlignment="1">
      <alignment horizontal="left"/>
    </xf>
    <xf numFmtId="0" fontId="0" fillId="15" borderId="0" xfId="0" applyFont="1" applyFill="1" applyAlignment="1">
      <alignment horizontal="left"/>
    </xf>
    <xf numFmtId="165" fontId="4" fillId="8" borderId="1" xfId="0" applyNumberFormat="1" applyFont="1" applyFill="1" applyBorder="1" applyAlignment="1">
      <alignment horizontal="right" vertical="center"/>
    </xf>
    <xf numFmtId="0" fontId="14" fillId="0" borderId="1" xfId="0" applyFont="1" applyBorder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 vertical="center"/>
    </xf>
    <xf numFmtId="165" fontId="5" fillId="10" borderId="0" xfId="0" applyNumberFormat="1" applyFont="1" applyFill="1" applyBorder="1" applyAlignment="1">
      <alignment horizontal="right" vertical="center"/>
    </xf>
    <xf numFmtId="164" fontId="5" fillId="4" borderId="1" xfId="0" applyNumberFormat="1" applyFont="1" applyFill="1" applyBorder="1" applyAlignment="1" applyProtection="1">
      <alignment horizontal="center" vertical="center"/>
      <protection locked="0"/>
    </xf>
    <xf numFmtId="165" fontId="5" fillId="4" borderId="1" xfId="0" applyNumberFormat="1" applyFont="1" applyFill="1" applyBorder="1" applyAlignment="1" applyProtection="1">
      <alignment horizontal="right" vertical="center"/>
      <protection locked="0"/>
    </xf>
    <xf numFmtId="0" fontId="5" fillId="4" borderId="1" xfId="0" applyFont="1" applyFill="1" applyBorder="1" applyAlignment="1" applyProtection="1">
      <alignment horizontal="center" vertical="center"/>
      <protection locked="0"/>
    </xf>
    <xf numFmtId="1" fontId="4" fillId="4" borderId="1" xfId="0" applyNumberFormat="1" applyFont="1" applyFill="1" applyBorder="1" applyAlignment="1" applyProtection="1">
      <alignment horizontal="center" vertical="center"/>
      <protection locked="0"/>
    </xf>
    <xf numFmtId="9" fontId="4" fillId="10" borderId="0" xfId="1" applyFont="1" applyFill="1" applyBorder="1" applyAlignment="1">
      <alignment horizontal="right" vertical="center"/>
    </xf>
    <xf numFmtId="0" fontId="5" fillId="4" borderId="1" xfId="0" applyFont="1" applyFill="1" applyBorder="1" applyAlignment="1">
      <alignment vertical="center" wrapText="1"/>
    </xf>
    <xf numFmtId="168" fontId="5" fillId="4" borderId="1" xfId="0" applyNumberFormat="1" applyFont="1" applyFill="1" applyBorder="1" applyAlignment="1">
      <alignment horizontal="center" vertical="center"/>
    </xf>
    <xf numFmtId="0" fontId="20" fillId="15" borderId="0" xfId="0" applyFont="1" applyFill="1" applyAlignment="1">
      <alignment horizontal="left"/>
    </xf>
    <xf numFmtId="166" fontId="5" fillId="0" borderId="0" xfId="0" applyNumberFormat="1" applyFont="1" applyAlignment="1">
      <alignment vertical="center" wrapText="1"/>
    </xf>
    <xf numFmtId="0" fontId="19" fillId="0" borderId="0" xfId="0" applyFont="1" applyAlignment="1">
      <alignment vertical="center"/>
    </xf>
    <xf numFmtId="0" fontId="2" fillId="4" borderId="4" xfId="0" applyFont="1" applyFill="1" applyBorder="1" applyAlignment="1">
      <alignment horizontal="center" vertical="center"/>
    </xf>
    <xf numFmtId="0" fontId="2" fillId="16" borderId="12" xfId="0" applyFont="1" applyFill="1" applyBorder="1" applyAlignment="1">
      <alignment horizontal="center" vertical="center"/>
    </xf>
    <xf numFmtId="165" fontId="5" fillId="4" borderId="4" xfId="0" applyNumberFormat="1" applyFont="1" applyFill="1" applyBorder="1" applyAlignment="1">
      <alignment vertical="center"/>
    </xf>
    <xf numFmtId="165" fontId="5" fillId="4" borderId="4" xfId="0" applyNumberFormat="1" applyFont="1" applyFill="1" applyBorder="1" applyAlignment="1">
      <alignment horizontal="right" vertical="center"/>
    </xf>
    <xf numFmtId="165" fontId="6" fillId="4" borderId="4" xfId="0" applyNumberFormat="1" applyFont="1" applyFill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Font="1" applyAlignment="1"/>
    <xf numFmtId="0" fontId="7" fillId="2" borderId="3" xfId="0" applyFont="1" applyFill="1" applyBorder="1" applyAlignment="1" applyProtection="1">
      <alignment horizontal="center" vertical="center"/>
      <protection locked="0"/>
    </xf>
    <xf numFmtId="0" fontId="8" fillId="0" borderId="0" xfId="0" applyFont="1" applyBorder="1" applyProtection="1">
      <protection locked="0"/>
    </xf>
    <xf numFmtId="0" fontId="5" fillId="9" borderId="0" xfId="0" applyFont="1" applyFill="1" applyBorder="1" applyAlignment="1">
      <alignment horizontal="center" vertical="center"/>
    </xf>
    <xf numFmtId="0" fontId="8" fillId="0" borderId="0" xfId="0" applyFont="1" applyBorder="1"/>
    <xf numFmtId="0" fontId="5" fillId="4" borderId="4" xfId="0" applyFont="1" applyFill="1" applyBorder="1" applyAlignment="1">
      <alignment horizontal="center" vertical="center"/>
    </xf>
    <xf numFmtId="0" fontId="8" fillId="0" borderId="5" xfId="0" applyFont="1" applyBorder="1"/>
    <xf numFmtId="0" fontId="5" fillId="4" borderId="5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8" fillId="0" borderId="6" xfId="0" applyFont="1" applyBorder="1"/>
    <xf numFmtId="0" fontId="5" fillId="10" borderId="0" xfId="0" applyFont="1" applyFill="1" applyBorder="1" applyAlignment="1">
      <alignment horizontal="center" vertical="center"/>
    </xf>
    <xf numFmtId="0" fontId="5" fillId="9" borderId="4" xfId="0" applyFont="1" applyFill="1" applyBorder="1" applyAlignment="1">
      <alignment horizontal="right" vertical="center"/>
    </xf>
    <xf numFmtId="0" fontId="9" fillId="2" borderId="0" xfId="0" applyFont="1" applyFill="1"/>
    <xf numFmtId="0" fontId="1" fillId="2" borderId="0" xfId="0" applyFont="1" applyFill="1" applyAlignment="1">
      <alignment horizontal="center" vertical="center"/>
    </xf>
    <xf numFmtId="0" fontId="5" fillId="9" borderId="4" xfId="0" applyFont="1" applyFill="1" applyBorder="1" applyAlignment="1">
      <alignment horizontal="center" vertical="center"/>
    </xf>
    <xf numFmtId="0" fontId="4" fillId="9" borderId="4" xfId="0" applyFont="1" applyFill="1" applyBorder="1" applyAlignment="1">
      <alignment horizontal="right" vertical="center"/>
    </xf>
    <xf numFmtId="0" fontId="19" fillId="4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0" fillId="0" borderId="0" xfId="0" applyFont="1" applyFill="1" applyAlignment="1"/>
    <xf numFmtId="0" fontId="9" fillId="0" borderId="4" xfId="0" applyFont="1" applyBorder="1" applyAlignment="1">
      <alignment horizontal="right"/>
    </xf>
    <xf numFmtId="0" fontId="0" fillId="12" borderId="0" xfId="0" applyFont="1" applyFill="1" applyAlignment="1">
      <alignment horizontal="center" vertical="center"/>
    </xf>
    <xf numFmtId="167" fontId="9" fillId="0" borderId="4" xfId="0" applyNumberFormat="1" applyFont="1" applyBorder="1" applyAlignment="1">
      <alignment horizontal="right"/>
    </xf>
    <xf numFmtId="0" fontId="4" fillId="4" borderId="4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vertical="center"/>
    </xf>
  </cellXfs>
  <cellStyles count="2">
    <cellStyle name="Normal" xfId="0" builtinId="0"/>
    <cellStyle name="Pourcentage" xfId="1" builtinId="5"/>
  </cellStyles>
  <dxfs count="29">
    <dxf>
      <fill>
        <patternFill patternType="solid">
          <fgColor rgb="FFFFC7CE"/>
          <bgColor rgb="FFFFC7CE"/>
        </patternFill>
      </fill>
    </dxf>
    <dxf>
      <fill>
        <patternFill patternType="solid">
          <fgColor rgb="FFFFEB9C"/>
          <bgColor rgb="FFFFEB9C"/>
        </patternFill>
      </fill>
    </dxf>
    <dxf>
      <fill>
        <patternFill patternType="solid">
          <fgColor rgb="FFC6EFCE"/>
          <bgColor rgb="FFC6EFCE"/>
        </patternFill>
      </fill>
    </dxf>
    <dxf>
      <fill>
        <patternFill patternType="solid">
          <fgColor rgb="FFFFC7CE"/>
          <bgColor rgb="FFFFC7CE"/>
        </patternFill>
      </fill>
    </dxf>
    <dxf>
      <fill>
        <patternFill patternType="solid">
          <fgColor rgb="FFFFEB9C"/>
          <bgColor rgb="FFFFEB9C"/>
        </patternFill>
      </fill>
    </dxf>
    <dxf>
      <fill>
        <patternFill patternType="solid">
          <fgColor rgb="FFC6EFCE"/>
          <bgColor rgb="FFC6EFCE"/>
        </patternFill>
      </fill>
    </dxf>
    <dxf>
      <fill>
        <patternFill patternType="solid">
          <fgColor rgb="FFFFC7CE"/>
          <bgColor rgb="FFFFC7CE"/>
        </patternFill>
      </fill>
    </dxf>
    <dxf>
      <fill>
        <patternFill patternType="solid">
          <fgColor rgb="FFFFEB9C"/>
          <bgColor rgb="FFFFEB9C"/>
        </patternFill>
      </fill>
    </dxf>
    <dxf>
      <fill>
        <patternFill patternType="solid">
          <fgColor rgb="FFC6EFCE"/>
          <bgColor rgb="FFC6EFCE"/>
        </patternFill>
      </fill>
    </dxf>
    <dxf>
      <fill>
        <patternFill patternType="solid">
          <fgColor rgb="FFFFC7CE"/>
          <bgColor rgb="FFFFC7CE"/>
        </patternFill>
      </fill>
    </dxf>
    <dxf>
      <fill>
        <patternFill patternType="solid">
          <fgColor rgb="FFFFEB9C"/>
          <bgColor rgb="FFFFEB9C"/>
        </patternFill>
      </fill>
    </dxf>
    <dxf>
      <fill>
        <patternFill patternType="solid">
          <fgColor rgb="FFC6EFCE"/>
          <bgColor rgb="FFC6EFCE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28"/>
      <tableStyleElement type="headerRow" dxfId="27"/>
      <tableStyleElement type="totalRow" dxfId="26"/>
      <tableStyleElement type="firstColumn" dxfId="25"/>
      <tableStyleElement type="lastColumn" dxfId="24"/>
      <tableStyleElement type="firstRowStripe" dxfId="23"/>
      <tableStyleElement type="firstColumnStripe" dxfId="22"/>
    </tableStyle>
    <tableStyle name="PivotStylePreset2_Accent1" table="0" count="10" xr9:uid="{267968C8-6FFD-4C36-ACC1-9EA1FD1885CA}">
      <tableStyleElement type="headerRow" dxfId="21"/>
      <tableStyleElement type="totalRow" dxfId="20"/>
      <tableStyleElement type="firstRowStripe" dxfId="19"/>
      <tableStyleElement type="firstColumnStripe" dxfId="18"/>
      <tableStyleElement type="firstSubtotalRow" dxfId="17"/>
      <tableStyleElement type="secondSubtotalRow" dxfId="16"/>
      <tableStyleElement type="firstRowSubheading" dxfId="15"/>
      <tableStyleElement type="secondRowSubheading" dxfId="14"/>
      <tableStyleElement type="pageFieldLabels" dxfId="13"/>
      <tableStyleElement type="pageFieldValues" dxfId="1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626745</xdr:colOff>
      <xdr:row>4</xdr:row>
      <xdr:rowOff>135042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143250" cy="9194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695325</xdr:colOff>
      <xdr:row>4</xdr:row>
      <xdr:rowOff>119802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143250" cy="9194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438150</xdr:colOff>
      <xdr:row>17</xdr:row>
      <xdr:rowOff>361950</xdr:rowOff>
    </xdr:from>
    <xdr:ext cx="4191000" cy="3762375"/>
    <xdr:pic>
      <xdr:nvPicPr>
        <xdr:cNvPr id="2" name="image1.png" title="Image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172450" y="6315075"/>
          <a:ext cx="4191000" cy="3762375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438150</xdr:colOff>
      <xdr:row>18</xdr:row>
      <xdr:rowOff>361950</xdr:rowOff>
    </xdr:from>
    <xdr:ext cx="4191000" cy="3762375"/>
    <xdr:pic>
      <xdr:nvPicPr>
        <xdr:cNvPr id="2" name="image1.png" title="Image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172450" y="6696075"/>
          <a:ext cx="4191000" cy="37623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2065187536243"/>
    <pageSetUpPr fitToPage="1"/>
  </sheetPr>
  <dimension ref="A1:T996"/>
  <sheetViews>
    <sheetView tabSelected="1" showWhiteSpace="0" view="pageLayout" topLeftCell="A2" zoomScaleNormal="100" workbookViewId="0">
      <selection activeCell="F14" sqref="F14"/>
    </sheetView>
  </sheetViews>
  <sheetFormatPr baseColWidth="10" defaultColWidth="12.5703125" defaultRowHeight="15.75" customHeight="1"/>
  <cols>
    <col min="1" max="1" width="36.7109375" customWidth="1"/>
    <col min="2" max="2" width="22.42578125" customWidth="1"/>
    <col min="3" max="3" width="18.140625" customWidth="1"/>
    <col min="4" max="4" width="20.5703125" customWidth="1"/>
    <col min="5" max="5" width="20.7109375" customWidth="1"/>
    <col min="6" max="6" width="23.28515625" customWidth="1"/>
    <col min="7" max="7" width="2.85546875" customWidth="1"/>
    <col min="8" max="8" width="4.28515625" customWidth="1"/>
    <col min="9" max="9" width="20.5703125" customWidth="1"/>
    <col min="10" max="10" width="20.85546875" customWidth="1"/>
    <col min="11" max="11" width="11.28515625" customWidth="1"/>
    <col min="12" max="12" width="35.42578125" customWidth="1"/>
    <col min="13" max="13" width="22.42578125" customWidth="1"/>
    <col min="14" max="20" width="7.85546875" customWidth="1"/>
  </cols>
  <sheetData>
    <row r="1" spans="1:20" ht="15.75" customHeight="1">
      <c r="L1" s="105" t="s">
        <v>6</v>
      </c>
      <c r="M1" s="122" t="s">
        <v>141</v>
      </c>
    </row>
    <row r="2" spans="1:20" ht="15.75" customHeight="1">
      <c r="L2" s="105" t="s">
        <v>7</v>
      </c>
      <c r="M2" s="107">
        <v>46154</v>
      </c>
    </row>
    <row r="3" spans="1:20" ht="15.75" customHeight="1">
      <c r="L3" s="105" t="s">
        <v>8</v>
      </c>
      <c r="M3" s="122" t="s">
        <v>142</v>
      </c>
    </row>
    <row r="6" spans="1:20" ht="12.75">
      <c r="A6" s="146" t="s">
        <v>9</v>
      </c>
      <c r="B6" s="132"/>
      <c r="C6" s="132"/>
      <c r="D6" s="132"/>
      <c r="E6" s="132"/>
      <c r="G6" s="145"/>
      <c r="I6" s="146" t="s">
        <v>10</v>
      </c>
      <c r="J6" s="132"/>
      <c r="K6" s="132"/>
      <c r="L6" s="132"/>
      <c r="M6" s="132"/>
    </row>
    <row r="7" spans="1:20" ht="15.75" customHeight="1">
      <c r="A7" s="132"/>
      <c r="B7" s="132"/>
      <c r="C7" s="132"/>
      <c r="D7" s="132"/>
      <c r="E7" s="132"/>
      <c r="G7" s="132"/>
      <c r="I7" s="132"/>
      <c r="J7" s="132"/>
      <c r="K7" s="132"/>
      <c r="L7" s="132"/>
      <c r="M7" s="132"/>
    </row>
    <row r="8" spans="1:20" s="86" customFormat="1" ht="20.100000000000001" customHeight="1">
      <c r="A8" s="88" t="s">
        <v>11</v>
      </c>
      <c r="B8" s="89" t="s">
        <v>151</v>
      </c>
      <c r="C8" s="90" t="s">
        <v>149</v>
      </c>
      <c r="D8" s="90"/>
      <c r="E8" s="90"/>
      <c r="G8" s="132"/>
    </row>
    <row r="9" spans="1:20" s="86" customFormat="1" ht="20.100000000000001" customHeight="1">
      <c r="A9" s="88" t="s">
        <v>12</v>
      </c>
      <c r="B9" s="89" t="s">
        <v>136</v>
      </c>
      <c r="C9" s="90"/>
      <c r="D9" s="90"/>
      <c r="E9" s="90"/>
      <c r="G9" s="132"/>
    </row>
    <row r="10" spans="1:20" s="86" customFormat="1" ht="20.100000000000001" customHeight="1">
      <c r="A10" s="88" t="s">
        <v>13</v>
      </c>
      <c r="B10" s="89"/>
      <c r="C10" s="91"/>
      <c r="D10" s="91"/>
      <c r="E10" s="91"/>
      <c r="G10" s="132"/>
      <c r="I10" s="1"/>
      <c r="J10" s="1"/>
    </row>
    <row r="11" spans="1:20" s="86" customFormat="1" ht="20.100000000000001" customHeight="1">
      <c r="A11" s="88" t="s">
        <v>133</v>
      </c>
      <c r="B11" s="89" t="s">
        <v>137</v>
      </c>
      <c r="C11" s="91"/>
      <c r="D11" s="91"/>
      <c r="E11" s="91"/>
      <c r="G11" s="132"/>
      <c r="I11" s="1"/>
      <c r="J11" s="1"/>
    </row>
    <row r="12" spans="1:20" ht="30" customHeight="1">
      <c r="A12" s="2" t="s">
        <v>14</v>
      </c>
      <c r="B12" s="3"/>
      <c r="C12" s="3"/>
      <c r="D12" s="2"/>
      <c r="E12" s="2"/>
      <c r="F12" s="4"/>
      <c r="G12" s="132"/>
      <c r="H12" s="4"/>
      <c r="I12" s="2"/>
      <c r="J12" s="2"/>
      <c r="K12" s="4"/>
      <c r="L12" s="5" t="s">
        <v>1</v>
      </c>
      <c r="M12" s="6" t="s">
        <v>0</v>
      </c>
      <c r="N12" s="4"/>
      <c r="O12" s="4"/>
      <c r="P12" s="4"/>
      <c r="Q12" s="4"/>
      <c r="R12" s="4"/>
      <c r="S12" s="4"/>
      <c r="T12" s="4"/>
    </row>
    <row r="13" spans="1:20" ht="30" customHeight="1">
      <c r="A13" s="2"/>
      <c r="B13" s="7" t="s">
        <v>15</v>
      </c>
      <c r="C13" s="7" t="s">
        <v>146</v>
      </c>
      <c r="D13" s="125" t="s">
        <v>17</v>
      </c>
      <c r="E13" s="126" t="s">
        <v>143</v>
      </c>
      <c r="F13" s="4"/>
      <c r="G13" s="132"/>
      <c r="H13" s="4"/>
      <c r="I13" s="49"/>
      <c r="J13" s="2"/>
      <c r="K13" s="4"/>
      <c r="L13" s="5" t="s">
        <v>3</v>
      </c>
      <c r="M13" s="8" t="s">
        <v>2</v>
      </c>
      <c r="N13" s="4"/>
      <c r="O13" s="4"/>
      <c r="P13" s="4"/>
      <c r="Q13" s="4"/>
      <c r="R13" s="4"/>
      <c r="S13" s="4"/>
      <c r="T13" s="4"/>
    </row>
    <row r="14" spans="1:20" ht="30" customHeight="1">
      <c r="A14" s="120" t="s">
        <v>134</v>
      </c>
      <c r="B14" s="115">
        <v>10</v>
      </c>
      <c r="C14" s="116">
        <v>2100</v>
      </c>
      <c r="D14" s="127">
        <f t="shared" ref="D14" si="0">B14*C14</f>
        <v>21000</v>
      </c>
      <c r="E14" s="130"/>
      <c r="F14" s="4"/>
      <c r="G14" s="132"/>
      <c r="H14" s="4"/>
      <c r="I14" s="50"/>
      <c r="J14" s="4"/>
      <c r="K14" s="4"/>
      <c r="L14" s="5" t="s">
        <v>5</v>
      </c>
      <c r="M14" s="12" t="s">
        <v>4</v>
      </c>
      <c r="N14" s="4"/>
      <c r="O14" s="4"/>
      <c r="P14" s="4"/>
      <c r="Q14" s="4"/>
      <c r="R14" s="4"/>
      <c r="S14" s="4"/>
      <c r="T14" s="4"/>
    </row>
    <row r="15" spans="1:20" ht="30" customHeight="1">
      <c r="A15" s="9" t="s">
        <v>147</v>
      </c>
      <c r="B15" s="117">
        <v>20</v>
      </c>
      <c r="C15" s="116">
        <v>150</v>
      </c>
      <c r="D15" s="127">
        <f>B15*E15+B15*C15</f>
        <v>6140</v>
      </c>
      <c r="E15" s="130">
        <v>157</v>
      </c>
      <c r="F15" s="123" t="s">
        <v>144</v>
      </c>
      <c r="G15" s="132"/>
      <c r="H15" s="4"/>
      <c r="J15" s="4"/>
      <c r="K15" s="4"/>
      <c r="L15" s="14"/>
      <c r="M15" s="4"/>
      <c r="N15" s="4"/>
      <c r="O15" s="4"/>
      <c r="P15" s="4"/>
      <c r="Q15" s="4"/>
      <c r="R15" s="4"/>
      <c r="S15" s="4"/>
      <c r="T15" s="4"/>
    </row>
    <row r="16" spans="1:20" ht="30" customHeight="1">
      <c r="A16" s="9"/>
      <c r="B16" s="117"/>
      <c r="C16" s="116"/>
      <c r="D16" s="127">
        <f>B16*E16+B16*C16</f>
        <v>0</v>
      </c>
      <c r="E16" s="130"/>
      <c r="F16" s="16"/>
      <c r="G16" s="132"/>
      <c r="H16" s="4"/>
      <c r="I16" s="50"/>
      <c r="J16" s="4"/>
      <c r="K16" s="16"/>
      <c r="L16" s="18" t="s">
        <v>21</v>
      </c>
      <c r="M16" s="109">
        <f>D21</f>
        <v>90280</v>
      </c>
      <c r="N16" s="4"/>
      <c r="O16" s="4"/>
      <c r="P16" s="4"/>
      <c r="Q16" s="4"/>
      <c r="R16" s="4"/>
      <c r="S16" s="4"/>
      <c r="T16" s="4"/>
    </row>
    <row r="17" spans="1:20" ht="30" customHeight="1">
      <c r="A17" s="9" t="s">
        <v>148</v>
      </c>
      <c r="B17" s="117">
        <v>20</v>
      </c>
      <c r="C17" s="116">
        <v>150</v>
      </c>
      <c r="D17" s="127">
        <f>B17*E17+B17*C17</f>
        <v>6140</v>
      </c>
      <c r="E17" s="130">
        <v>157</v>
      </c>
      <c r="F17" s="123" t="s">
        <v>144</v>
      </c>
      <c r="G17" s="132"/>
      <c r="H17" s="4"/>
      <c r="J17" s="4"/>
      <c r="K17" s="16"/>
      <c r="L17" s="18" t="s">
        <v>22</v>
      </c>
      <c r="M17" s="109">
        <f>J59</f>
        <v>82934.600000000006</v>
      </c>
      <c r="N17" s="4"/>
      <c r="O17" s="4"/>
      <c r="P17" s="4"/>
      <c r="Q17" s="4"/>
      <c r="R17" s="4"/>
      <c r="S17" s="4"/>
      <c r="T17" s="4"/>
    </row>
    <row r="18" spans="1:20" ht="30" customHeight="1">
      <c r="A18" s="9"/>
      <c r="B18" s="117"/>
      <c r="C18" s="116"/>
      <c r="D18" s="127">
        <f>B18*E18+B18*C18</f>
        <v>0</v>
      </c>
      <c r="E18" s="130"/>
      <c r="F18" s="16"/>
      <c r="G18" s="132"/>
      <c r="H18" s="4"/>
      <c r="I18" s="50"/>
      <c r="J18" s="4"/>
      <c r="K18" s="16"/>
      <c r="L18" s="110" t="s">
        <v>24</v>
      </c>
      <c r="M18" s="109">
        <f>E68</f>
        <v>19.791194444444447</v>
      </c>
      <c r="N18" s="4"/>
      <c r="O18" s="4"/>
      <c r="P18" s="4"/>
      <c r="Q18" s="4"/>
      <c r="R18" s="4"/>
      <c r="S18" s="4"/>
      <c r="T18" s="4"/>
    </row>
    <row r="19" spans="1:20" ht="30" customHeight="1">
      <c r="A19" s="9" t="s">
        <v>138</v>
      </c>
      <c r="B19" s="117">
        <v>30</v>
      </c>
      <c r="C19" s="116">
        <v>950</v>
      </c>
      <c r="D19" s="128">
        <f>C19*B19</f>
        <v>28500</v>
      </c>
      <c r="E19" s="130"/>
      <c r="F19" s="123" t="s">
        <v>145</v>
      </c>
      <c r="G19" s="132"/>
      <c r="H19" s="4"/>
      <c r="J19" s="4"/>
      <c r="K19" s="4"/>
      <c r="L19" s="5" t="s">
        <v>25</v>
      </c>
      <c r="M19" s="21">
        <f>IF(M16&gt;0,ROUND((M16-M17)/M16*100,1),0)</f>
        <v>8.1</v>
      </c>
      <c r="N19" s="4"/>
      <c r="O19" s="4"/>
      <c r="P19" s="4"/>
      <c r="Q19" s="4"/>
      <c r="R19" s="4"/>
      <c r="S19" s="4"/>
      <c r="T19" s="4"/>
    </row>
    <row r="20" spans="1:20" ht="30" customHeight="1">
      <c r="A20" s="9" t="s">
        <v>139</v>
      </c>
      <c r="B20" s="115">
        <v>30</v>
      </c>
      <c r="C20" s="116">
        <v>950</v>
      </c>
      <c r="D20" s="128">
        <f>C20*B20</f>
        <v>28500</v>
      </c>
      <c r="E20" s="130"/>
      <c r="F20" s="123" t="s">
        <v>145</v>
      </c>
      <c r="G20" s="132"/>
      <c r="H20" s="4"/>
      <c r="J20" s="4"/>
      <c r="K20" s="4"/>
      <c r="L20" s="5" t="s">
        <v>27</v>
      </c>
      <c r="M20" s="23">
        <f>J60</f>
        <v>7345.3999999999942</v>
      </c>
      <c r="N20" s="4"/>
      <c r="O20" s="4"/>
      <c r="P20" s="4"/>
      <c r="Q20" s="4"/>
      <c r="R20" s="4"/>
      <c r="S20" s="4"/>
      <c r="T20" s="4"/>
    </row>
    <row r="21" spans="1:20" ht="30" customHeight="1">
      <c r="A21" s="9" t="s">
        <v>23</v>
      </c>
      <c r="B21" s="10">
        <f>B20+B17+B14</f>
        <v>60</v>
      </c>
      <c r="C21" s="11">
        <f>AVERAGE(C14:C15)</f>
        <v>1125</v>
      </c>
      <c r="D21" s="129">
        <f>SUM(D14:D20)</f>
        <v>90280</v>
      </c>
      <c r="E21" s="130"/>
      <c r="G21" s="132"/>
      <c r="L21" s="5" t="s">
        <v>28</v>
      </c>
      <c r="M21" s="26">
        <f>IF(M20&lt;=0,0,M20)</f>
        <v>7345.3999999999942</v>
      </c>
    </row>
    <row r="22" spans="1:20" ht="30" customHeight="1">
      <c r="A22" s="131"/>
      <c r="B22" s="132"/>
      <c r="C22" s="4"/>
      <c r="D22" s="4"/>
      <c r="E22" s="4"/>
      <c r="G22" s="132"/>
      <c r="I22" s="135" t="s">
        <v>29</v>
      </c>
      <c r="J22" s="136"/>
    </row>
    <row r="23" spans="1:20" ht="31.5" customHeight="1">
      <c r="A23" s="95" t="s">
        <v>135</v>
      </c>
      <c r="B23" s="133">
        <v>120</v>
      </c>
      <c r="C23" s="134"/>
      <c r="D23" s="134"/>
      <c r="E23" s="124" t="s">
        <v>150</v>
      </c>
      <c r="G23" s="132"/>
      <c r="I23" s="13" t="s">
        <v>35</v>
      </c>
      <c r="J23" s="100" t="s">
        <v>34</v>
      </c>
    </row>
    <row r="24" spans="1:20" ht="30" customHeight="1">
      <c r="F24" s="4"/>
      <c r="G24" s="132"/>
      <c r="H24" s="4"/>
      <c r="I24" s="30">
        <v>43.5</v>
      </c>
      <c r="J24" s="30">
        <f>C27*I24</f>
        <v>0</v>
      </c>
      <c r="K24" s="4"/>
      <c r="Q24" s="4"/>
      <c r="R24" s="4"/>
      <c r="S24" s="4"/>
      <c r="T24" s="4"/>
    </row>
    <row r="25" spans="1:20" ht="30" customHeight="1">
      <c r="A25" s="135" t="s">
        <v>29</v>
      </c>
      <c r="B25" s="136"/>
      <c r="C25" s="136"/>
      <c r="D25" s="136"/>
      <c r="E25" s="136"/>
      <c r="F25" s="4"/>
      <c r="G25" s="132"/>
      <c r="H25" s="4"/>
      <c r="I25" s="30">
        <v>43.5</v>
      </c>
      <c r="J25" s="30">
        <f>(188*I25)+(100*D28)</f>
        <v>41178</v>
      </c>
      <c r="K25" s="4"/>
      <c r="L25" s="4"/>
      <c r="M25" s="4"/>
      <c r="N25" s="4"/>
      <c r="Q25" s="4"/>
      <c r="R25" s="4"/>
      <c r="S25" s="4"/>
      <c r="T25" s="4"/>
    </row>
    <row r="26" spans="1:20" ht="30" customHeight="1">
      <c r="A26" s="13" t="s">
        <v>30</v>
      </c>
      <c r="B26" s="13" t="s">
        <v>31</v>
      </c>
      <c r="C26" s="24" t="s">
        <v>32</v>
      </c>
      <c r="D26" s="13" t="s">
        <v>33</v>
      </c>
      <c r="E26" s="100" t="s">
        <v>34</v>
      </c>
      <c r="F26" s="4"/>
      <c r="G26" s="132"/>
      <c r="H26" s="4"/>
      <c r="I26" s="30">
        <v>43.5</v>
      </c>
      <c r="J26" s="30">
        <f t="shared" ref="J26:J34" si="1">C29*I26</f>
        <v>0</v>
      </c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1:20" ht="30" customHeight="1">
      <c r="A27" s="27" t="s">
        <v>36</v>
      </c>
      <c r="B27" s="28" t="s">
        <v>37</v>
      </c>
      <c r="C27" s="118">
        <v>0</v>
      </c>
      <c r="D27" s="30">
        <v>440</v>
      </c>
      <c r="E27" s="30">
        <f t="shared" ref="E27:E28" si="2">(C27*D27)</f>
        <v>0</v>
      </c>
      <c r="F27" s="4"/>
      <c r="G27" s="132"/>
      <c r="H27" s="4"/>
      <c r="I27" s="30">
        <v>43.5</v>
      </c>
      <c r="J27" s="30">
        <f t="shared" si="1"/>
        <v>0</v>
      </c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1:20" ht="30" customHeight="1">
      <c r="A28" s="27" t="s">
        <v>38</v>
      </c>
      <c r="B28" s="28" t="s">
        <v>39</v>
      </c>
      <c r="C28" s="118">
        <v>288</v>
      </c>
      <c r="D28" s="30">
        <v>330</v>
      </c>
      <c r="E28" s="30">
        <f t="shared" si="2"/>
        <v>95040</v>
      </c>
      <c r="F28" s="4"/>
      <c r="G28" s="132"/>
      <c r="H28" s="4"/>
      <c r="I28" s="30">
        <v>61.31</v>
      </c>
      <c r="J28" s="30">
        <f t="shared" si="1"/>
        <v>0</v>
      </c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1:20" ht="30" customHeight="1">
      <c r="A29" s="27" t="s">
        <v>40</v>
      </c>
      <c r="B29" s="28" t="s">
        <v>41</v>
      </c>
      <c r="C29" s="118">
        <v>0</v>
      </c>
      <c r="D29" s="30">
        <v>350</v>
      </c>
      <c r="E29" s="30">
        <f t="shared" ref="E29:E33" si="3">+C29*D29</f>
        <v>0</v>
      </c>
      <c r="F29" s="4"/>
      <c r="G29" s="132"/>
      <c r="H29" s="4"/>
      <c r="I29" s="30">
        <v>61.31</v>
      </c>
      <c r="J29" s="30">
        <f t="shared" si="1"/>
        <v>0</v>
      </c>
      <c r="K29" s="4"/>
      <c r="N29" s="4"/>
      <c r="O29" s="4"/>
      <c r="P29" s="4"/>
      <c r="Q29" s="4"/>
      <c r="R29" s="4"/>
      <c r="S29" s="4"/>
      <c r="T29" s="4"/>
    </row>
    <row r="30" spans="1:20" ht="30" customHeight="1">
      <c r="A30" s="27" t="s">
        <v>42</v>
      </c>
      <c r="B30" s="28" t="s">
        <v>43</v>
      </c>
      <c r="C30" s="118">
        <v>0</v>
      </c>
      <c r="D30" s="30">
        <v>310</v>
      </c>
      <c r="E30" s="30">
        <f t="shared" si="3"/>
        <v>0</v>
      </c>
      <c r="F30" s="4"/>
      <c r="G30" s="132"/>
      <c r="H30" s="4"/>
      <c r="I30" s="30">
        <v>61.31</v>
      </c>
      <c r="J30" s="30">
        <f t="shared" si="1"/>
        <v>0</v>
      </c>
      <c r="K30" s="4"/>
      <c r="N30" s="4"/>
      <c r="O30" s="4"/>
      <c r="P30" s="4"/>
      <c r="Q30" s="4"/>
      <c r="R30" s="4"/>
      <c r="S30" s="4"/>
      <c r="T30" s="4"/>
    </row>
    <row r="31" spans="1:20" ht="30" customHeight="1">
      <c r="A31" s="27" t="s">
        <v>44</v>
      </c>
      <c r="B31" s="28" t="s">
        <v>45</v>
      </c>
      <c r="C31" s="118">
        <v>0</v>
      </c>
      <c r="D31" s="30">
        <v>150</v>
      </c>
      <c r="E31" s="30">
        <f t="shared" si="3"/>
        <v>0</v>
      </c>
      <c r="F31" s="4"/>
      <c r="G31" s="132"/>
      <c r="H31" s="4"/>
      <c r="I31" s="30">
        <v>61.31</v>
      </c>
      <c r="J31" s="30">
        <f t="shared" si="1"/>
        <v>0</v>
      </c>
      <c r="K31" s="4"/>
      <c r="N31" s="4"/>
      <c r="O31" s="4"/>
      <c r="P31" s="4"/>
      <c r="Q31" s="4"/>
      <c r="R31" s="4"/>
      <c r="S31" s="4"/>
      <c r="T31" s="4"/>
    </row>
    <row r="32" spans="1:20" ht="30" customHeight="1">
      <c r="A32" s="27" t="s">
        <v>44</v>
      </c>
      <c r="B32" s="28" t="s">
        <v>46</v>
      </c>
      <c r="C32" s="118">
        <v>0</v>
      </c>
      <c r="D32" s="30">
        <v>320</v>
      </c>
      <c r="E32" s="30">
        <f t="shared" si="3"/>
        <v>0</v>
      </c>
      <c r="F32" s="4"/>
      <c r="G32" s="132"/>
      <c r="H32" s="4"/>
      <c r="I32" s="30">
        <v>43.5</v>
      </c>
      <c r="J32" s="30">
        <f t="shared" si="1"/>
        <v>0</v>
      </c>
      <c r="K32" s="4"/>
      <c r="N32" s="4"/>
      <c r="O32" s="4"/>
      <c r="P32" s="4"/>
      <c r="Q32" s="4"/>
      <c r="R32" s="4"/>
      <c r="S32" s="4"/>
      <c r="T32" s="4"/>
    </row>
    <row r="33" spans="1:20" ht="30" customHeight="1">
      <c r="A33" s="27" t="s">
        <v>47</v>
      </c>
      <c r="B33" s="28" t="s">
        <v>48</v>
      </c>
      <c r="C33" s="118">
        <v>0</v>
      </c>
      <c r="D33" s="30">
        <v>200</v>
      </c>
      <c r="E33" s="30">
        <f t="shared" si="3"/>
        <v>0</v>
      </c>
      <c r="F33" s="4"/>
      <c r="G33" s="132"/>
      <c r="H33" s="4"/>
      <c r="I33" s="30">
        <v>52.78</v>
      </c>
      <c r="J33" s="30">
        <f t="shared" si="1"/>
        <v>0</v>
      </c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1:20" ht="30" customHeight="1">
      <c r="A34" s="27" t="s">
        <v>49</v>
      </c>
      <c r="B34" s="28" t="s">
        <v>50</v>
      </c>
      <c r="C34" s="118">
        <v>0</v>
      </c>
      <c r="D34" s="30">
        <v>61.31</v>
      </c>
      <c r="E34" s="30">
        <f>C34*D34</f>
        <v>0</v>
      </c>
      <c r="F34" s="4"/>
      <c r="G34" s="132"/>
      <c r="H34" s="4"/>
      <c r="I34" s="30">
        <f>D37</f>
        <v>55</v>
      </c>
      <c r="J34" s="30">
        <f t="shared" si="1"/>
        <v>0</v>
      </c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1:20" ht="30" customHeight="1">
      <c r="A35" s="27" t="s">
        <v>51</v>
      </c>
      <c r="B35" s="28" t="s">
        <v>52</v>
      </c>
      <c r="C35" s="118">
        <v>0</v>
      </c>
      <c r="D35" s="30">
        <v>43.5</v>
      </c>
      <c r="E35" s="30">
        <f t="shared" ref="E35:E37" si="4">+C35*D35</f>
        <v>0</v>
      </c>
      <c r="F35" s="4"/>
      <c r="G35" s="132"/>
      <c r="H35" s="4"/>
      <c r="I35" s="11">
        <f>J35/C38</f>
        <v>142.97916666666666</v>
      </c>
      <c r="J35" s="30">
        <f>(SUM(J24:J34))</f>
        <v>41178</v>
      </c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1:20" ht="30" customHeight="1">
      <c r="A36" s="27" t="s">
        <v>53</v>
      </c>
      <c r="B36" s="28" t="s">
        <v>54</v>
      </c>
      <c r="C36" s="118">
        <v>0</v>
      </c>
      <c r="D36" s="30">
        <v>320</v>
      </c>
      <c r="E36" s="30">
        <f t="shared" si="4"/>
        <v>0</v>
      </c>
      <c r="G36" s="132"/>
    </row>
    <row r="37" spans="1:20" ht="30" customHeight="1">
      <c r="A37" s="27" t="s">
        <v>55</v>
      </c>
      <c r="B37" s="28" t="s">
        <v>56</v>
      </c>
      <c r="C37" s="118">
        <v>0</v>
      </c>
      <c r="D37" s="30">
        <v>55</v>
      </c>
      <c r="E37" s="30">
        <f t="shared" si="4"/>
        <v>0</v>
      </c>
      <c r="F37" s="4"/>
      <c r="G37" s="132"/>
      <c r="H37" s="4"/>
      <c r="I37" s="135" t="s">
        <v>58</v>
      </c>
      <c r="J37" s="136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1:20" ht="30" customHeight="1">
      <c r="A38" s="137" t="s">
        <v>57</v>
      </c>
      <c r="B38" s="138"/>
      <c r="C38" s="101">
        <f>ROUND(SUM(C27:C37),0)</f>
        <v>288</v>
      </c>
      <c r="D38" s="121">
        <f>E38/C38</f>
        <v>330</v>
      </c>
      <c r="E38" s="79">
        <f>(SUM(E27:E37))</f>
        <v>95040</v>
      </c>
      <c r="F38" s="4"/>
      <c r="G38" s="132"/>
      <c r="H38" s="4"/>
      <c r="I38" s="13" t="s">
        <v>59</v>
      </c>
      <c r="J38" s="13" t="s">
        <v>60</v>
      </c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1:20" ht="30" customHeight="1">
      <c r="F39" s="4"/>
      <c r="G39" s="132"/>
      <c r="H39" s="4"/>
      <c r="I39" s="34" t="s">
        <v>63</v>
      </c>
      <c r="J39" s="30">
        <f t="shared" ref="J39:J44" si="5">E42</f>
        <v>0</v>
      </c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1:20" ht="30" customHeight="1">
      <c r="A40" s="135" t="s">
        <v>58</v>
      </c>
      <c r="B40" s="136"/>
      <c r="C40" s="136"/>
      <c r="D40" s="136"/>
      <c r="E40" s="136"/>
      <c r="F40" s="4"/>
      <c r="G40" s="132"/>
      <c r="H40" s="4"/>
      <c r="I40" s="34" t="s">
        <v>63</v>
      </c>
      <c r="J40" s="30">
        <f t="shared" si="5"/>
        <v>0</v>
      </c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1:20" ht="30" customHeight="1">
      <c r="A41" s="9" t="s">
        <v>30</v>
      </c>
      <c r="B41" s="13" t="s">
        <v>31</v>
      </c>
      <c r="C41" s="24"/>
      <c r="D41" s="13" t="s">
        <v>59</v>
      </c>
      <c r="E41" s="13" t="s">
        <v>60</v>
      </c>
      <c r="F41" s="4"/>
      <c r="G41" s="132"/>
      <c r="H41" s="4"/>
      <c r="I41" s="34" t="s">
        <v>63</v>
      </c>
      <c r="J41" s="30">
        <f t="shared" si="5"/>
        <v>0</v>
      </c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1:20" ht="30" customHeight="1">
      <c r="A42" s="27" t="s">
        <v>61</v>
      </c>
      <c r="B42" s="28" t="s">
        <v>62</v>
      </c>
      <c r="C42" s="27"/>
      <c r="D42" s="34" t="s">
        <v>63</v>
      </c>
      <c r="E42" s="30">
        <v>0</v>
      </c>
      <c r="F42" s="4"/>
      <c r="G42" s="132"/>
      <c r="H42" s="4"/>
      <c r="I42" s="34" t="s">
        <v>71</v>
      </c>
      <c r="J42" s="30">
        <f t="shared" si="5"/>
        <v>1125</v>
      </c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1:20" ht="30" customHeight="1">
      <c r="A43" s="27" t="s">
        <v>64</v>
      </c>
      <c r="B43" s="28" t="s">
        <v>65</v>
      </c>
      <c r="C43" s="27"/>
      <c r="D43" s="34" t="s">
        <v>63</v>
      </c>
      <c r="E43" s="30">
        <v>0</v>
      </c>
      <c r="F43" s="4"/>
      <c r="G43" s="132"/>
      <c r="H43" s="4"/>
      <c r="I43" s="35">
        <v>0.02</v>
      </c>
      <c r="J43" s="30">
        <f t="shared" si="5"/>
        <v>1805.6000000000001</v>
      </c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1:20" ht="30" customHeight="1">
      <c r="A44" s="27" t="s">
        <v>66</v>
      </c>
      <c r="B44" s="28" t="s">
        <v>67</v>
      </c>
      <c r="C44" s="27"/>
      <c r="D44" s="34" t="s">
        <v>63</v>
      </c>
      <c r="E44" s="30">
        <v>0</v>
      </c>
      <c r="F44" s="4"/>
      <c r="G44" s="132"/>
      <c r="H44" s="4"/>
      <c r="I44" s="34" t="s">
        <v>71</v>
      </c>
      <c r="J44" s="30">
        <f t="shared" si="5"/>
        <v>0</v>
      </c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1:20" ht="30" customHeight="1">
      <c r="A45" s="27" t="s">
        <v>68</v>
      </c>
      <c r="B45" s="28" t="s">
        <v>69</v>
      </c>
      <c r="C45" s="102" t="s">
        <v>70</v>
      </c>
      <c r="D45" s="34" t="s">
        <v>71</v>
      </c>
      <c r="E45" s="30">
        <f>C21</f>
        <v>1125</v>
      </c>
      <c r="F45" s="4"/>
      <c r="G45" s="132"/>
      <c r="H45" s="4"/>
      <c r="I45" s="13"/>
      <c r="J45" s="30">
        <f>SUM(J39:J44)</f>
        <v>2930.6000000000004</v>
      </c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1:20" ht="30" customHeight="1">
      <c r="A46" s="27" t="s">
        <v>72</v>
      </c>
      <c r="B46" s="28" t="s">
        <v>73</v>
      </c>
      <c r="C46" s="27"/>
      <c r="D46" s="35">
        <v>0.02</v>
      </c>
      <c r="E46" s="30">
        <f>D46*D21</f>
        <v>1805.6000000000001</v>
      </c>
      <c r="G46" s="132"/>
    </row>
    <row r="47" spans="1:20" ht="30" customHeight="1">
      <c r="A47" s="27" t="s">
        <v>74</v>
      </c>
      <c r="B47" s="28" t="s">
        <v>75</v>
      </c>
      <c r="C47" s="27"/>
      <c r="D47" s="34" t="s">
        <v>71</v>
      </c>
      <c r="E47" s="30">
        <v>0</v>
      </c>
      <c r="G47" s="132"/>
      <c r="I47" s="36"/>
      <c r="J47" s="39">
        <f>J35+J45</f>
        <v>44108.6</v>
      </c>
    </row>
    <row r="48" spans="1:20" ht="30" customHeight="1">
      <c r="A48" s="137" t="s">
        <v>76</v>
      </c>
      <c r="B48" s="142"/>
      <c r="C48" s="142"/>
      <c r="D48" s="138"/>
      <c r="E48" s="30">
        <f>SUM(E42:E47)</f>
        <v>2930.6000000000004</v>
      </c>
      <c r="G48" s="132"/>
      <c r="I48" s="38">
        <f>J48/D21</f>
        <v>0.51142445724412944</v>
      </c>
      <c r="J48" s="39">
        <f>D21-J47</f>
        <v>46171.4</v>
      </c>
    </row>
    <row r="49" spans="1:10" ht="30" customHeight="1">
      <c r="G49" s="132"/>
    </row>
    <row r="50" spans="1:10" ht="30" customHeight="1">
      <c r="A50" s="143" t="s">
        <v>77</v>
      </c>
      <c r="B50" s="136"/>
      <c r="C50" s="136"/>
      <c r="D50" s="36"/>
      <c r="E50" s="37">
        <f>E38+E48</f>
        <v>97970.6</v>
      </c>
      <c r="G50" s="132"/>
      <c r="I50" s="135" t="s">
        <v>79</v>
      </c>
      <c r="J50" s="136"/>
    </row>
    <row r="51" spans="1:10" ht="30" customHeight="1">
      <c r="A51" s="143" t="s">
        <v>78</v>
      </c>
      <c r="B51" s="136"/>
      <c r="C51" s="136"/>
      <c r="D51" s="38">
        <f>E51/D21</f>
        <v>-8.5186087727071397E-2</v>
      </c>
      <c r="E51" s="37">
        <f>D21-E50</f>
        <v>-7690.6000000000058</v>
      </c>
      <c r="G51" s="132"/>
      <c r="I51" s="13" t="s">
        <v>59</v>
      </c>
      <c r="J51" s="13" t="s">
        <v>60</v>
      </c>
    </row>
    <row r="52" spans="1:10" ht="30" customHeight="1">
      <c r="G52" s="132"/>
      <c r="I52" s="35">
        <v>0.2</v>
      </c>
      <c r="J52" s="30">
        <f>I52*D21</f>
        <v>18056</v>
      </c>
    </row>
    <row r="53" spans="1:10" ht="30" customHeight="1">
      <c r="A53" s="135" t="s">
        <v>79</v>
      </c>
      <c r="B53" s="136"/>
      <c r="C53" s="136"/>
      <c r="D53" s="136"/>
      <c r="E53" s="136"/>
      <c r="G53" s="132"/>
      <c r="I53" s="35">
        <v>0.1</v>
      </c>
      <c r="J53" s="30">
        <f>I53*D21</f>
        <v>9028</v>
      </c>
    </row>
    <row r="54" spans="1:10" ht="30" customHeight="1">
      <c r="A54" s="9" t="s">
        <v>30</v>
      </c>
      <c r="B54" s="137" t="s">
        <v>31</v>
      </c>
      <c r="C54" s="139"/>
      <c r="D54" s="13" t="s">
        <v>59</v>
      </c>
      <c r="E54" s="13" t="s">
        <v>60</v>
      </c>
      <c r="G54" s="132"/>
      <c r="I54" s="35">
        <v>0.1</v>
      </c>
      <c r="J54" s="30">
        <f>D57*(D14+D15)</f>
        <v>2714</v>
      </c>
    </row>
    <row r="55" spans="1:10" ht="30" customHeight="1">
      <c r="A55" s="27" t="s">
        <v>80</v>
      </c>
      <c r="B55" s="140" t="s">
        <v>81</v>
      </c>
      <c r="C55" s="141"/>
      <c r="D55" s="35">
        <v>0.2</v>
      </c>
      <c r="E55" s="30">
        <f>D55*D21</f>
        <v>18056</v>
      </c>
      <c r="G55" s="132"/>
      <c r="I55" s="35">
        <f>D58</f>
        <v>0</v>
      </c>
      <c r="J55" s="30">
        <f>D20*I55</f>
        <v>0</v>
      </c>
    </row>
    <row r="56" spans="1:10" ht="30" customHeight="1">
      <c r="A56" s="27" t="s">
        <v>82</v>
      </c>
      <c r="B56" s="140" t="s">
        <v>83</v>
      </c>
      <c r="C56" s="141"/>
      <c r="D56" s="35">
        <v>0.1</v>
      </c>
      <c r="E56" s="30">
        <f>D56*D21</f>
        <v>9028</v>
      </c>
      <c r="G56" s="132"/>
      <c r="I56" s="35">
        <f>D59</f>
        <v>0.1</v>
      </c>
      <c r="J56" s="30">
        <f>E59</f>
        <v>9028</v>
      </c>
    </row>
    <row r="57" spans="1:10" ht="30" customHeight="1">
      <c r="A57" s="27" t="s">
        <v>84</v>
      </c>
      <c r="B57" s="149" t="s">
        <v>140</v>
      </c>
      <c r="C57" s="141"/>
      <c r="D57" s="35">
        <v>0.1</v>
      </c>
      <c r="E57" s="30">
        <f>D57*(D14+D15+D19+D20)</f>
        <v>8414</v>
      </c>
      <c r="G57" s="132"/>
      <c r="I57" s="13"/>
      <c r="J57" s="30">
        <f>SUM(J52:J56)</f>
        <v>38826</v>
      </c>
    </row>
    <row r="58" spans="1:10" ht="30" customHeight="1">
      <c r="A58" s="27" t="s">
        <v>84</v>
      </c>
      <c r="B58" s="150" t="s">
        <v>86</v>
      </c>
      <c r="C58" s="151"/>
      <c r="D58" s="35">
        <v>0</v>
      </c>
      <c r="E58" s="30">
        <f>D58</f>
        <v>0</v>
      </c>
      <c r="G58" s="132"/>
    </row>
    <row r="59" spans="1:10" ht="30" customHeight="1">
      <c r="A59" s="103" t="s">
        <v>87</v>
      </c>
      <c r="B59" s="152" t="s">
        <v>88</v>
      </c>
      <c r="C59" s="153"/>
      <c r="D59" s="104">
        <v>0.1</v>
      </c>
      <c r="E59" s="30">
        <f>D21*D59</f>
        <v>9028</v>
      </c>
      <c r="G59" s="132"/>
      <c r="I59" s="114"/>
      <c r="J59" s="37">
        <f>J47+J57</f>
        <v>82934.600000000006</v>
      </c>
    </row>
    <row r="60" spans="1:10" ht="30" customHeight="1">
      <c r="A60" s="137" t="s">
        <v>89</v>
      </c>
      <c r="B60" s="142"/>
      <c r="C60" s="142"/>
      <c r="D60" s="138"/>
      <c r="E60" s="30">
        <f>SUM(E55:E59)</f>
        <v>44526</v>
      </c>
      <c r="G60" s="132"/>
      <c r="I60" s="119">
        <f>J60/D21</f>
        <v>8.1362428001772194E-2</v>
      </c>
      <c r="J60" s="37">
        <f>D21-J59</f>
        <v>7345.3999999999942</v>
      </c>
    </row>
    <row r="61" spans="1:10" ht="30" customHeight="1">
      <c r="G61" s="132"/>
    </row>
    <row r="62" spans="1:10" ht="30" customHeight="1">
      <c r="A62" s="143" t="s">
        <v>90</v>
      </c>
      <c r="B62" s="136"/>
      <c r="C62" s="136"/>
      <c r="D62" s="36"/>
      <c r="E62" s="37">
        <f>E50+E60</f>
        <v>142496.6</v>
      </c>
      <c r="G62" s="132"/>
    </row>
    <row r="63" spans="1:10" ht="30" customHeight="1">
      <c r="A63" s="143" t="s">
        <v>91</v>
      </c>
      <c r="B63" s="136"/>
      <c r="C63" s="136"/>
      <c r="D63" s="40">
        <f>E63/D21</f>
        <v>-0.57838502436863104</v>
      </c>
      <c r="E63" s="37">
        <f>D21-E62</f>
        <v>-52216.600000000006</v>
      </c>
      <c r="G63" s="132"/>
    </row>
    <row r="64" spans="1:10" ht="30" customHeight="1">
      <c r="A64" s="4"/>
      <c r="B64" s="4"/>
      <c r="C64" s="4"/>
      <c r="D64" s="4"/>
      <c r="E64" s="4"/>
      <c r="G64" s="132"/>
    </row>
    <row r="65" spans="1:7" ht="30" customHeight="1">
      <c r="A65" s="147" t="s">
        <v>92</v>
      </c>
      <c r="B65" s="142"/>
      <c r="C65" s="142"/>
      <c r="D65" s="142"/>
      <c r="E65" s="138"/>
      <c r="G65" s="132"/>
    </row>
    <row r="66" spans="1:7" ht="30" customHeight="1">
      <c r="A66" s="148" t="s">
        <v>26</v>
      </c>
      <c r="B66" s="142"/>
      <c r="C66" s="142"/>
      <c r="D66" s="138"/>
      <c r="E66" s="41">
        <f>B23</f>
        <v>120</v>
      </c>
      <c r="G66" s="132"/>
    </row>
    <row r="67" spans="1:7" ht="15">
      <c r="A67" s="148" t="s">
        <v>93</v>
      </c>
      <c r="B67" s="142"/>
      <c r="C67" s="142"/>
      <c r="D67" s="138"/>
      <c r="E67" s="43">
        <f>E62/B21</f>
        <v>2374.9433333333336</v>
      </c>
    </row>
    <row r="68" spans="1:7" ht="15">
      <c r="A68" s="148" t="s">
        <v>94</v>
      </c>
      <c r="B68" s="142"/>
      <c r="C68" s="142"/>
      <c r="D68" s="138"/>
      <c r="E68" s="43">
        <f>E67/E66</f>
        <v>19.791194444444447</v>
      </c>
    </row>
    <row r="69" spans="1:7" ht="15">
      <c r="A69" s="144" t="s">
        <v>95</v>
      </c>
      <c r="B69" s="142"/>
      <c r="C69" s="142"/>
      <c r="D69" s="138"/>
      <c r="E69" s="83">
        <f>IF(C21&gt;0,ROUND(J59/C21,0),0)</f>
        <v>74</v>
      </c>
    </row>
    <row r="70" spans="1:7" ht="12.75"/>
    <row r="71" spans="1:7" ht="12.75"/>
    <row r="72" spans="1:7" ht="12.75"/>
    <row r="73" spans="1:7" ht="12.75"/>
    <row r="74" spans="1:7" ht="12.75"/>
    <row r="75" spans="1:7" ht="12.75"/>
    <row r="76" spans="1:7" ht="12.75"/>
    <row r="77" spans="1:7" ht="12.75"/>
    <row r="78" spans="1:7" ht="12.75"/>
    <row r="79" spans="1:7" ht="12.75"/>
    <row r="80" spans="1:7" ht="12.75"/>
    <row r="81" ht="12.75"/>
    <row r="82" ht="12.75"/>
    <row r="83" ht="12.75"/>
    <row r="84" ht="12.75"/>
    <row r="85" ht="12.75"/>
    <row r="86" ht="12.75"/>
    <row r="87" ht="12.75"/>
    <row r="88" ht="12.75"/>
    <row r="89" ht="12.75"/>
    <row r="90" ht="12.75"/>
    <row r="91" ht="12.75"/>
    <row r="92" ht="12.75"/>
    <row r="93" ht="12.75"/>
    <row r="94" ht="12.75"/>
    <row r="95" ht="12.75"/>
    <row r="96" ht="12.75"/>
    <row r="97" ht="12.75"/>
    <row r="98" ht="12.75"/>
    <row r="99" ht="12.75"/>
    <row r="100" ht="12.75"/>
    <row r="101" ht="12.75"/>
    <row r="102" ht="12.75"/>
    <row r="103" ht="12.75"/>
    <row r="104" ht="12.75"/>
    <row r="105" ht="12.75"/>
    <row r="106" ht="12.75"/>
    <row r="107" ht="12.75"/>
    <row r="108" ht="12.75"/>
    <row r="109" ht="12.75"/>
    <row r="110" ht="12.75"/>
    <row r="111" ht="12.75"/>
    <row r="112" ht="12.75"/>
    <row r="113" ht="12.75"/>
    <row r="114" ht="12.75"/>
    <row r="115" ht="12.75"/>
    <row r="116" ht="12.75"/>
    <row r="117" ht="12.75"/>
    <row r="118" ht="12.75"/>
    <row r="119" ht="12.75"/>
    <row r="120" ht="12.75"/>
    <row r="121" ht="12.75"/>
    <row r="122" ht="12.75"/>
    <row r="123" ht="12.75"/>
    <row r="124" ht="12.75"/>
    <row r="125" ht="12.75"/>
    <row r="126" ht="12.75"/>
    <row r="127" ht="12.75"/>
    <row r="128" ht="12.75"/>
    <row r="129" ht="12.75"/>
    <row r="130" ht="12.75"/>
    <row r="131" ht="12.75"/>
    <row r="132" ht="12.75"/>
    <row r="133" ht="12.75"/>
    <row r="134" ht="12.75"/>
    <row r="135" ht="12.75"/>
    <row r="136" ht="12.75"/>
    <row r="137" ht="12.75"/>
    <row r="138" ht="12.75"/>
    <row r="139" ht="12.75"/>
    <row r="140" ht="12.75"/>
    <row r="141" ht="12.75"/>
    <row r="142" ht="12.75"/>
    <row r="143" ht="12.75"/>
    <row r="144" ht="12.75"/>
    <row r="145" ht="12.75"/>
    <row r="146" ht="12.75"/>
    <row r="147" ht="12.75"/>
    <row r="148" ht="12.75"/>
    <row r="149" ht="12.75"/>
    <row r="150" ht="12.75"/>
    <row r="151" ht="12.75"/>
    <row r="152" ht="12.75"/>
    <row r="153" ht="12.75"/>
    <row r="154" ht="12.75"/>
    <row r="155" ht="12.75"/>
    <row r="156" ht="12.75"/>
    <row r="157" ht="12.75"/>
    <row r="158" ht="12.75"/>
    <row r="159" ht="12.75"/>
    <row r="160" ht="12.75"/>
    <row r="161" ht="12.75"/>
    <row r="162" ht="12.75"/>
    <row r="163" ht="12.75"/>
    <row r="164" ht="12.75"/>
    <row r="165" ht="12.75"/>
    <row r="166" ht="12.75"/>
    <row r="167" ht="12.75"/>
    <row r="168" ht="12.75"/>
    <row r="169" ht="12.75"/>
    <row r="170" ht="12.75"/>
    <row r="171" ht="12.75"/>
    <row r="172" ht="12.75"/>
    <row r="173" ht="12.75"/>
    <row r="174" ht="12.75"/>
    <row r="175" ht="12.75"/>
    <row r="176" ht="12.75"/>
    <row r="177" ht="12.75"/>
    <row r="178" ht="12.75"/>
    <row r="179" ht="12.75"/>
    <row r="180" ht="12.75"/>
    <row r="181" ht="12.75"/>
    <row r="182" ht="12.75"/>
    <row r="183" ht="12.75"/>
    <row r="184" ht="12.75"/>
    <row r="185" ht="12.75"/>
    <row r="186" ht="12.75"/>
    <row r="187" ht="12.75"/>
    <row r="188" ht="12.75"/>
    <row r="189" ht="12.75"/>
    <row r="190" ht="12.75"/>
    <row r="191" ht="12.75"/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7" ht="12.75"/>
    <row r="218" ht="12.75"/>
    <row r="219" ht="12.75"/>
    <row r="220" ht="12.75"/>
    <row r="221" ht="12.75"/>
    <row r="222" ht="12.75"/>
    <row r="223" ht="12.75"/>
    <row r="224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</sheetData>
  <sheetProtection selectLockedCells="1"/>
  <mergeCells count="29">
    <mergeCell ref="A69:D69"/>
    <mergeCell ref="G6:G66"/>
    <mergeCell ref="A6:E7"/>
    <mergeCell ref="I6:M7"/>
    <mergeCell ref="A63:C63"/>
    <mergeCell ref="A65:E65"/>
    <mergeCell ref="A66:D66"/>
    <mergeCell ref="A67:D67"/>
    <mergeCell ref="A68:D68"/>
    <mergeCell ref="B57:C57"/>
    <mergeCell ref="B58:C58"/>
    <mergeCell ref="B59:C59"/>
    <mergeCell ref="A60:D60"/>
    <mergeCell ref="A62:C62"/>
    <mergeCell ref="A53:E53"/>
    <mergeCell ref="I50:J50"/>
    <mergeCell ref="B54:C54"/>
    <mergeCell ref="B55:C55"/>
    <mergeCell ref="B56:C56"/>
    <mergeCell ref="A40:E40"/>
    <mergeCell ref="I37:J37"/>
    <mergeCell ref="A48:D48"/>
    <mergeCell ref="A50:C50"/>
    <mergeCell ref="A51:C51"/>
    <mergeCell ref="A22:B22"/>
    <mergeCell ref="B23:D23"/>
    <mergeCell ref="A25:E25"/>
    <mergeCell ref="I22:J22"/>
    <mergeCell ref="A38:B38"/>
  </mergeCells>
  <conditionalFormatting sqref="M21">
    <cfRule type="cellIs" dxfId="11" priority="1" stopIfTrue="1" operator="greaterThan">
      <formula>10</formula>
    </cfRule>
    <cfRule type="cellIs" dxfId="10" priority="2" stopIfTrue="1" operator="between">
      <formula>0</formula>
      <formula>10</formula>
    </cfRule>
    <cfRule type="cellIs" dxfId="9" priority="3" stopIfTrue="1" operator="lessThan">
      <formula>0</formula>
    </cfRule>
  </conditionalFormatting>
  <conditionalFormatting sqref="M19:M20">
    <cfRule type="cellIs" dxfId="8" priority="4" stopIfTrue="1" operator="greaterThan">
      <formula>10</formula>
    </cfRule>
    <cfRule type="cellIs" dxfId="7" priority="5" stopIfTrue="1" operator="between">
      <formula>0</formula>
      <formula>10</formula>
    </cfRule>
    <cfRule type="cellIs" dxfId="6" priority="6" stopIfTrue="1" operator="lessThan">
      <formula>0</formula>
    </cfRule>
  </conditionalFormatting>
  <pageMargins left="0.75" right="0.75" top="1" bottom="1" header="0" footer="0"/>
  <pageSetup paperSize="9" scale="32" orientation="portrait" r:id="rId1"/>
  <headerFooter>
    <oddFooter>&amp;CModèle V2_DFTLV_PB/LA/LCS/03/03/2026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2065187536243"/>
    <pageSetUpPr fitToPage="1"/>
  </sheetPr>
  <dimension ref="A1:T996"/>
  <sheetViews>
    <sheetView view="pageLayout" zoomScaleNormal="100" workbookViewId="0">
      <selection activeCell="B11" sqref="B11"/>
    </sheetView>
  </sheetViews>
  <sheetFormatPr baseColWidth="10" defaultColWidth="12.5703125" defaultRowHeight="15.75" customHeight="1"/>
  <cols>
    <col min="1" max="1" width="36.7109375" customWidth="1"/>
    <col min="2" max="2" width="22.42578125" customWidth="1"/>
    <col min="3" max="3" width="18.140625" customWidth="1"/>
    <col min="4" max="4" width="20.5703125" customWidth="1"/>
    <col min="5" max="5" width="22.5703125" customWidth="1"/>
    <col min="6" max="6" width="4" customWidth="1"/>
    <col min="7" max="7" width="2.85546875" customWidth="1"/>
    <col min="8" max="8" width="4.28515625" customWidth="1"/>
    <col min="9" max="9" width="20.5703125" customWidth="1"/>
    <col min="10" max="10" width="20.85546875" customWidth="1"/>
    <col min="11" max="11" width="11.28515625" customWidth="1"/>
    <col min="12" max="12" width="35.42578125" customWidth="1"/>
    <col min="13" max="13" width="22.42578125" customWidth="1"/>
    <col min="14" max="20" width="7.85546875" customWidth="1"/>
  </cols>
  <sheetData>
    <row r="1" spans="1:20" ht="15.75" customHeight="1">
      <c r="L1" s="105" t="s">
        <v>6</v>
      </c>
      <c r="M1" s="106" t="s">
        <v>96</v>
      </c>
    </row>
    <row r="2" spans="1:20" ht="15.75" customHeight="1">
      <c r="L2" s="105" t="s">
        <v>7</v>
      </c>
      <c r="M2" s="107">
        <v>46066</v>
      </c>
    </row>
    <row r="3" spans="1:20" ht="15.75" customHeight="1">
      <c r="L3" s="105" t="s">
        <v>8</v>
      </c>
      <c r="M3" s="108"/>
    </row>
    <row r="6" spans="1:20" ht="12.75">
      <c r="A6" s="146" t="s">
        <v>9</v>
      </c>
      <c r="B6" s="132"/>
      <c r="C6" s="132"/>
      <c r="D6" s="132"/>
      <c r="E6" s="132"/>
      <c r="G6" s="145"/>
      <c r="I6" s="146" t="s">
        <v>10</v>
      </c>
      <c r="J6" s="132"/>
      <c r="K6" s="132"/>
      <c r="L6" s="132"/>
      <c r="M6" s="132"/>
    </row>
    <row r="7" spans="1:20" ht="15.75" customHeight="1">
      <c r="A7" s="132"/>
      <c r="B7" s="132"/>
      <c r="C7" s="132"/>
      <c r="D7" s="132"/>
      <c r="E7" s="132"/>
      <c r="G7" s="132"/>
      <c r="I7" s="132"/>
      <c r="J7" s="132"/>
      <c r="K7" s="132"/>
      <c r="L7" s="132"/>
      <c r="M7" s="132"/>
    </row>
    <row r="8" spans="1:20" s="86" customFormat="1" ht="20.100000000000001" customHeight="1">
      <c r="A8" s="88" t="s">
        <v>11</v>
      </c>
      <c r="B8" s="89" t="s">
        <v>97</v>
      </c>
      <c r="C8" s="90"/>
      <c r="D8" s="90"/>
      <c r="E8" s="90"/>
      <c r="G8" s="132"/>
    </row>
    <row r="9" spans="1:20" s="86" customFormat="1" ht="20.100000000000001" customHeight="1">
      <c r="A9" s="88" t="s">
        <v>12</v>
      </c>
      <c r="B9" s="89" t="s">
        <v>97</v>
      </c>
      <c r="C9" s="90"/>
      <c r="D9" s="90"/>
      <c r="E9" s="90"/>
      <c r="G9" s="132"/>
    </row>
    <row r="10" spans="1:20" s="86" customFormat="1" ht="20.100000000000001" customHeight="1">
      <c r="A10" s="88" t="s">
        <v>13</v>
      </c>
      <c r="B10" s="89" t="s">
        <v>97</v>
      </c>
      <c r="C10" s="91"/>
      <c r="D10" s="91"/>
      <c r="E10" s="91"/>
      <c r="G10" s="132"/>
      <c r="I10" s="1"/>
      <c r="J10" s="1"/>
    </row>
    <row r="11" spans="1:20" s="86" customFormat="1" ht="20.100000000000001" customHeight="1">
      <c r="A11" s="92"/>
      <c r="B11" s="91"/>
      <c r="C11" s="91"/>
      <c r="D11" s="91"/>
      <c r="E11" s="91"/>
      <c r="G11" s="132"/>
      <c r="I11" s="1"/>
      <c r="J11" s="1"/>
    </row>
    <row r="12" spans="1:20" ht="30" customHeight="1">
      <c r="A12" s="2" t="s">
        <v>14</v>
      </c>
      <c r="B12" s="3"/>
      <c r="C12" s="3"/>
      <c r="D12" s="2"/>
      <c r="E12" s="2"/>
      <c r="F12" s="4"/>
      <c r="G12" s="132"/>
      <c r="H12" s="4"/>
      <c r="I12" s="2"/>
      <c r="J12" s="2"/>
      <c r="K12" s="4"/>
      <c r="L12" s="5" t="s">
        <v>1</v>
      </c>
      <c r="M12" s="6" t="s">
        <v>0</v>
      </c>
      <c r="N12" s="4"/>
      <c r="O12" s="4"/>
      <c r="P12" s="4"/>
      <c r="Q12" s="4"/>
      <c r="R12" s="4"/>
      <c r="S12" s="4"/>
      <c r="T12" s="4"/>
    </row>
    <row r="13" spans="1:20" ht="30" customHeight="1">
      <c r="A13" s="2"/>
      <c r="B13" s="7" t="s">
        <v>15</v>
      </c>
      <c r="C13" s="7" t="s">
        <v>16</v>
      </c>
      <c r="D13" s="7" t="s">
        <v>17</v>
      </c>
      <c r="E13" s="2"/>
      <c r="F13" s="4"/>
      <c r="G13" s="132"/>
      <c r="H13" s="4"/>
      <c r="I13" s="49"/>
      <c r="J13" s="2"/>
      <c r="K13" s="4"/>
      <c r="L13" s="5" t="s">
        <v>3</v>
      </c>
      <c r="M13" s="8" t="s">
        <v>2</v>
      </c>
      <c r="N13" s="4"/>
      <c r="O13" s="4"/>
      <c r="P13" s="4"/>
      <c r="Q13" s="4"/>
      <c r="R13" s="4"/>
      <c r="S13" s="4"/>
      <c r="T13" s="4"/>
    </row>
    <row r="14" spans="1:20" ht="30" customHeight="1">
      <c r="A14" s="9" t="s">
        <v>18</v>
      </c>
      <c r="B14" s="10">
        <v>3</v>
      </c>
      <c r="C14" s="11">
        <v>2600</v>
      </c>
      <c r="D14" s="93">
        <f t="shared" ref="D14:D16" si="0">B14*C14</f>
        <v>7800</v>
      </c>
      <c r="E14" s="4"/>
      <c r="F14" s="4"/>
      <c r="G14" s="132"/>
      <c r="H14" s="4"/>
      <c r="I14" s="50"/>
      <c r="J14" s="4"/>
      <c r="K14" s="4"/>
      <c r="L14" s="5" t="s">
        <v>5</v>
      </c>
      <c r="M14" s="12" t="s">
        <v>4</v>
      </c>
      <c r="N14" s="4"/>
      <c r="O14" s="4"/>
      <c r="P14" s="4"/>
      <c r="Q14" s="4"/>
      <c r="R14" s="4"/>
      <c r="S14" s="4"/>
      <c r="T14" s="4"/>
    </row>
    <row r="15" spans="1:20" ht="30" customHeight="1">
      <c r="A15" s="9" t="s">
        <v>19</v>
      </c>
      <c r="B15" s="13">
        <v>19</v>
      </c>
      <c r="C15" s="11">
        <v>1400</v>
      </c>
      <c r="D15" s="93">
        <f t="shared" si="0"/>
        <v>26600</v>
      </c>
      <c r="E15" s="4"/>
      <c r="F15" s="4"/>
      <c r="G15" s="132"/>
      <c r="H15" s="4"/>
      <c r="I15" s="50"/>
      <c r="J15" s="4"/>
      <c r="K15" s="4"/>
      <c r="L15" s="14"/>
      <c r="M15" s="4"/>
      <c r="N15" s="4"/>
      <c r="O15" s="4"/>
      <c r="P15" s="4"/>
      <c r="Q15" s="4"/>
      <c r="R15" s="4"/>
      <c r="S15" s="4"/>
      <c r="T15" s="4"/>
    </row>
    <row r="16" spans="1:20" ht="30" customHeight="1">
      <c r="A16" s="9" t="s">
        <v>20</v>
      </c>
      <c r="B16" s="13">
        <v>0</v>
      </c>
      <c r="C16" s="11">
        <v>0</v>
      </c>
      <c r="D16" s="93">
        <f t="shared" si="0"/>
        <v>0</v>
      </c>
      <c r="E16" s="4"/>
      <c r="F16" s="4"/>
      <c r="G16" s="132"/>
      <c r="H16" s="4"/>
      <c r="I16" s="50"/>
      <c r="J16" s="4"/>
      <c r="K16" s="16"/>
      <c r="L16" s="18" t="s">
        <v>21</v>
      </c>
      <c r="M16" s="109">
        <f>D18</f>
        <v>34400</v>
      </c>
      <c r="N16" s="4"/>
      <c r="O16" s="4"/>
      <c r="P16" s="4"/>
      <c r="Q16" s="4"/>
      <c r="R16" s="4"/>
      <c r="S16" s="4"/>
      <c r="T16" s="4"/>
    </row>
    <row r="17" spans="1:20" ht="30" customHeight="1">
      <c r="A17" s="15" t="s">
        <v>98</v>
      </c>
      <c r="B17" s="10">
        <v>0</v>
      </c>
      <c r="C17" s="11">
        <v>0</v>
      </c>
      <c r="D17" s="11">
        <f>C17</f>
        <v>0</v>
      </c>
      <c r="E17" s="4"/>
      <c r="F17" s="4"/>
      <c r="G17" s="132"/>
      <c r="H17" s="4"/>
      <c r="I17" s="50"/>
      <c r="J17" s="4"/>
      <c r="K17" s="16"/>
      <c r="L17" s="18" t="s">
        <v>22</v>
      </c>
      <c r="M17" s="109">
        <f>J59</f>
        <v>28414.48</v>
      </c>
      <c r="N17" s="4"/>
      <c r="O17" s="4"/>
      <c r="P17" s="4"/>
      <c r="Q17" s="4"/>
      <c r="R17" s="4"/>
      <c r="S17" s="4"/>
      <c r="T17" s="4"/>
    </row>
    <row r="18" spans="1:20" ht="30" customHeight="1">
      <c r="A18" s="9" t="s">
        <v>23</v>
      </c>
      <c r="B18" s="10">
        <f>SUM(B14:B16)</f>
        <v>22</v>
      </c>
      <c r="C18" s="11">
        <f>AVERAGE(C14:C15)</f>
        <v>2000</v>
      </c>
      <c r="D18" s="94">
        <f>SUM(D14:D17)</f>
        <v>34400</v>
      </c>
      <c r="E18" s="4"/>
      <c r="F18" s="4"/>
      <c r="G18" s="132"/>
      <c r="H18" s="4"/>
      <c r="I18" s="50"/>
      <c r="J18" s="4"/>
      <c r="K18" s="16"/>
      <c r="L18" s="110" t="s">
        <v>24</v>
      </c>
      <c r="M18" s="109">
        <f>E65</f>
        <v>12.1604223538501</v>
      </c>
      <c r="N18" s="4"/>
      <c r="O18" s="4"/>
      <c r="P18" s="4"/>
      <c r="Q18" s="4"/>
      <c r="R18" s="4"/>
      <c r="S18" s="4"/>
      <c r="T18" s="4"/>
    </row>
    <row r="19" spans="1:20" ht="30" customHeight="1">
      <c r="A19" s="131"/>
      <c r="B19" s="132"/>
      <c r="C19" s="4"/>
      <c r="D19" s="4"/>
      <c r="E19" s="4"/>
      <c r="F19" s="4"/>
      <c r="G19" s="132"/>
      <c r="H19" s="4"/>
      <c r="I19" s="4"/>
      <c r="J19" s="4"/>
      <c r="K19" s="4"/>
      <c r="L19" s="5" t="s">
        <v>25</v>
      </c>
      <c r="M19" s="21">
        <f>IF(M16&gt;0,ROUND((M16-M17)/M16*100,1),0)</f>
        <v>17.399999999999999</v>
      </c>
      <c r="N19" s="4"/>
      <c r="O19" s="4"/>
      <c r="P19" s="4"/>
      <c r="Q19" s="4"/>
      <c r="R19" s="4"/>
      <c r="S19" s="4"/>
      <c r="T19" s="4"/>
    </row>
    <row r="20" spans="1:20" ht="30" customHeight="1">
      <c r="A20" s="95" t="s">
        <v>26</v>
      </c>
      <c r="B20" s="154">
        <v>176.5</v>
      </c>
      <c r="C20" s="136"/>
      <c r="D20" s="136"/>
      <c r="E20" s="4"/>
      <c r="F20" s="4"/>
      <c r="G20" s="132"/>
      <c r="H20" s="4"/>
      <c r="I20" s="51"/>
      <c r="J20" s="4"/>
      <c r="K20" s="4"/>
      <c r="L20" s="5" t="s">
        <v>27</v>
      </c>
      <c r="M20" s="23">
        <f>J60</f>
        <v>5985.52</v>
      </c>
      <c r="N20" s="4"/>
      <c r="O20" s="4"/>
      <c r="P20" s="4"/>
      <c r="Q20" s="4"/>
      <c r="R20" s="4"/>
      <c r="S20" s="4"/>
      <c r="T20" s="4"/>
    </row>
    <row r="21" spans="1:20" s="87" customFormat="1" ht="30" customHeight="1">
      <c r="A21" s="96"/>
      <c r="B21" s="97"/>
      <c r="C21" s="98"/>
      <c r="D21" s="98"/>
      <c r="E21" s="99"/>
      <c r="F21" s="99"/>
      <c r="G21" s="155"/>
      <c r="H21" s="99"/>
      <c r="I21" s="111"/>
      <c r="J21" s="99"/>
      <c r="K21" s="99"/>
      <c r="L21" s="112" t="s">
        <v>28</v>
      </c>
      <c r="M21" s="113">
        <f>IF(M20&lt;=0,0,M20)</f>
        <v>5985.52</v>
      </c>
      <c r="N21" s="99"/>
      <c r="O21" s="99"/>
      <c r="P21" s="99"/>
      <c r="Q21" s="99"/>
      <c r="R21" s="99"/>
      <c r="S21" s="99"/>
      <c r="T21" s="99"/>
    </row>
    <row r="22" spans="1:20" ht="30" customHeight="1">
      <c r="A22" s="135" t="s">
        <v>29</v>
      </c>
      <c r="B22" s="136"/>
      <c r="C22" s="136"/>
      <c r="D22" s="136"/>
      <c r="E22" s="136"/>
      <c r="G22" s="132"/>
      <c r="I22" s="135" t="s">
        <v>29</v>
      </c>
      <c r="J22" s="136"/>
    </row>
    <row r="23" spans="1:20" ht="31.5" customHeight="1">
      <c r="A23" s="13" t="s">
        <v>30</v>
      </c>
      <c r="B23" s="13" t="s">
        <v>31</v>
      </c>
      <c r="C23" s="24" t="s">
        <v>32</v>
      </c>
      <c r="D23" s="13" t="s">
        <v>33</v>
      </c>
      <c r="E23" s="100" t="s">
        <v>34</v>
      </c>
      <c r="G23" s="132"/>
      <c r="I23" s="13" t="s">
        <v>35</v>
      </c>
      <c r="J23" s="100" t="s">
        <v>34</v>
      </c>
    </row>
    <row r="24" spans="1:20" ht="30" customHeight="1">
      <c r="A24" s="27" t="s">
        <v>36</v>
      </c>
      <c r="B24" s="28" t="s">
        <v>37</v>
      </c>
      <c r="C24" s="80">
        <v>12</v>
      </c>
      <c r="D24" s="30">
        <v>440</v>
      </c>
      <c r="E24" s="30">
        <f t="shared" ref="E24:E25" si="1">(C24*D24)</f>
        <v>5280</v>
      </c>
      <c r="F24" s="4"/>
      <c r="G24" s="132"/>
      <c r="H24" s="4"/>
      <c r="I24" s="30">
        <v>43.5</v>
      </c>
      <c r="J24" s="30">
        <f t="shared" ref="J24:J34" si="2">C24*I24</f>
        <v>522</v>
      </c>
      <c r="K24" s="4"/>
      <c r="Q24" s="4"/>
      <c r="R24" s="4"/>
      <c r="S24" s="4"/>
      <c r="T24" s="4"/>
    </row>
    <row r="25" spans="1:20" ht="30" customHeight="1">
      <c r="A25" s="27" t="s">
        <v>38</v>
      </c>
      <c r="B25" s="28" t="s">
        <v>39</v>
      </c>
      <c r="C25" s="80">
        <v>35.25</v>
      </c>
      <c r="D25" s="30">
        <v>330</v>
      </c>
      <c r="E25" s="30">
        <f t="shared" si="1"/>
        <v>11632.5</v>
      </c>
      <c r="F25" s="4"/>
      <c r="G25" s="132"/>
      <c r="H25" s="4"/>
      <c r="I25" s="30">
        <v>43.5</v>
      </c>
      <c r="J25" s="30">
        <f t="shared" si="2"/>
        <v>1533.375</v>
      </c>
      <c r="K25" s="4"/>
      <c r="L25" s="4"/>
      <c r="M25" s="4"/>
      <c r="N25" s="4"/>
      <c r="Q25" s="4"/>
      <c r="R25" s="4"/>
      <c r="S25" s="4"/>
      <c r="T25" s="4"/>
    </row>
    <row r="26" spans="1:20" ht="30" customHeight="1">
      <c r="A26" s="27" t="s">
        <v>40</v>
      </c>
      <c r="B26" s="28" t="s">
        <v>41</v>
      </c>
      <c r="C26" s="80">
        <v>0</v>
      </c>
      <c r="D26" s="30">
        <v>350</v>
      </c>
      <c r="E26" s="30">
        <f t="shared" ref="E26:E30" si="3">+C26*D26</f>
        <v>0</v>
      </c>
      <c r="F26" s="4"/>
      <c r="G26" s="132"/>
      <c r="H26" s="4"/>
      <c r="I26" s="30">
        <v>43.5</v>
      </c>
      <c r="J26" s="30">
        <f t="shared" si="2"/>
        <v>0</v>
      </c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1:20" ht="30" customHeight="1">
      <c r="A27" s="27" t="s">
        <v>42</v>
      </c>
      <c r="B27" s="28" t="s">
        <v>43</v>
      </c>
      <c r="C27" s="80">
        <v>0</v>
      </c>
      <c r="D27" s="30">
        <v>310</v>
      </c>
      <c r="E27" s="30">
        <f t="shared" si="3"/>
        <v>0</v>
      </c>
      <c r="F27" s="4"/>
      <c r="G27" s="132"/>
      <c r="H27" s="4"/>
      <c r="I27" s="30">
        <v>43.5</v>
      </c>
      <c r="J27" s="30">
        <f t="shared" si="2"/>
        <v>0</v>
      </c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1:20" ht="30" customHeight="1">
      <c r="A28" s="27" t="s">
        <v>44</v>
      </c>
      <c r="B28" s="28" t="s">
        <v>45</v>
      </c>
      <c r="C28" s="80">
        <v>13.5</v>
      </c>
      <c r="D28" s="30">
        <v>150</v>
      </c>
      <c r="E28" s="30">
        <f t="shared" si="3"/>
        <v>2025</v>
      </c>
      <c r="F28" s="4"/>
      <c r="G28" s="132"/>
      <c r="H28" s="4"/>
      <c r="I28" s="30">
        <v>61.31</v>
      </c>
      <c r="J28" s="30">
        <f t="shared" si="2"/>
        <v>827.68499999999995</v>
      </c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1:20" ht="30" customHeight="1">
      <c r="A29" s="27" t="s">
        <v>44</v>
      </c>
      <c r="B29" s="28" t="s">
        <v>46</v>
      </c>
      <c r="C29" s="80">
        <v>0</v>
      </c>
      <c r="D29" s="30">
        <v>320</v>
      </c>
      <c r="E29" s="30">
        <f t="shared" si="3"/>
        <v>0</v>
      </c>
      <c r="F29" s="4"/>
      <c r="G29" s="132"/>
      <c r="H29" s="4"/>
      <c r="I29" s="30">
        <v>61.31</v>
      </c>
      <c r="J29" s="30">
        <f t="shared" si="2"/>
        <v>0</v>
      </c>
      <c r="K29" s="4"/>
      <c r="N29" s="4"/>
      <c r="O29" s="4"/>
      <c r="P29" s="4"/>
      <c r="Q29" s="4"/>
      <c r="R29" s="4"/>
      <c r="S29" s="4"/>
      <c r="T29" s="4"/>
    </row>
    <row r="30" spans="1:20" ht="30" customHeight="1">
      <c r="A30" s="27" t="s">
        <v>47</v>
      </c>
      <c r="B30" s="28" t="s">
        <v>48</v>
      </c>
      <c r="C30" s="80">
        <v>0</v>
      </c>
      <c r="D30" s="30">
        <v>200</v>
      </c>
      <c r="E30" s="30">
        <f t="shared" si="3"/>
        <v>0</v>
      </c>
      <c r="F30" s="4"/>
      <c r="G30" s="132"/>
      <c r="H30" s="4"/>
      <c r="I30" s="30">
        <v>61.31</v>
      </c>
      <c r="J30" s="30">
        <f t="shared" si="2"/>
        <v>0</v>
      </c>
      <c r="K30" s="4"/>
      <c r="N30" s="4"/>
      <c r="O30" s="4"/>
      <c r="P30" s="4"/>
      <c r="Q30" s="4"/>
      <c r="R30" s="4"/>
      <c r="S30" s="4"/>
      <c r="T30" s="4"/>
    </row>
    <row r="31" spans="1:20" ht="30" customHeight="1">
      <c r="A31" s="27" t="s">
        <v>49</v>
      </c>
      <c r="B31" s="28" t="s">
        <v>50</v>
      </c>
      <c r="C31" s="80">
        <v>44.5</v>
      </c>
      <c r="D31" s="30">
        <v>61.31</v>
      </c>
      <c r="E31" s="30">
        <f>C31*D31</f>
        <v>2728.2950000000001</v>
      </c>
      <c r="F31" s="4"/>
      <c r="G31" s="132"/>
      <c r="H31" s="4"/>
      <c r="I31" s="30">
        <v>61.31</v>
      </c>
      <c r="J31" s="30">
        <f t="shared" si="2"/>
        <v>2728.2950000000001</v>
      </c>
      <c r="K31" s="4"/>
      <c r="N31" s="4"/>
      <c r="O31" s="4"/>
      <c r="P31" s="4"/>
      <c r="Q31" s="4"/>
      <c r="R31" s="4"/>
      <c r="S31" s="4"/>
      <c r="T31" s="4"/>
    </row>
    <row r="32" spans="1:20" ht="30" customHeight="1">
      <c r="A32" s="27" t="s">
        <v>51</v>
      </c>
      <c r="B32" s="28" t="s">
        <v>52</v>
      </c>
      <c r="C32" s="80">
        <v>75.75</v>
      </c>
      <c r="D32" s="30">
        <v>43.5</v>
      </c>
      <c r="E32" s="30">
        <f t="shared" ref="E32:E34" si="4">+C32*D32</f>
        <v>3295.125</v>
      </c>
      <c r="F32" s="4"/>
      <c r="G32" s="132"/>
      <c r="H32" s="4"/>
      <c r="I32" s="30">
        <v>43.5</v>
      </c>
      <c r="J32" s="30">
        <f t="shared" si="2"/>
        <v>3295.125</v>
      </c>
      <c r="K32" s="4"/>
      <c r="N32" s="4"/>
      <c r="O32" s="4"/>
      <c r="P32" s="4"/>
      <c r="Q32" s="4"/>
      <c r="R32" s="4"/>
      <c r="S32" s="4"/>
      <c r="T32" s="4"/>
    </row>
    <row r="33" spans="1:20" ht="30" customHeight="1">
      <c r="A33" s="27" t="s">
        <v>53</v>
      </c>
      <c r="B33" s="28" t="s">
        <v>54</v>
      </c>
      <c r="C33" s="80">
        <v>0</v>
      </c>
      <c r="D33" s="30">
        <v>320</v>
      </c>
      <c r="E33" s="30">
        <f t="shared" si="4"/>
        <v>0</v>
      </c>
      <c r="F33" s="4"/>
      <c r="G33" s="132"/>
      <c r="H33" s="4"/>
      <c r="I33" s="30">
        <v>52.78</v>
      </c>
      <c r="J33" s="30">
        <f t="shared" si="2"/>
        <v>0</v>
      </c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1:20" ht="30" customHeight="1">
      <c r="A34" s="27" t="s">
        <v>55</v>
      </c>
      <c r="B34" s="28" t="s">
        <v>56</v>
      </c>
      <c r="C34" s="80">
        <v>50</v>
      </c>
      <c r="D34" s="30">
        <v>55</v>
      </c>
      <c r="E34" s="30">
        <f t="shared" si="4"/>
        <v>2750</v>
      </c>
      <c r="F34" s="4"/>
      <c r="G34" s="132"/>
      <c r="H34" s="4"/>
      <c r="I34" s="30">
        <v>0</v>
      </c>
      <c r="J34" s="30">
        <f t="shared" si="2"/>
        <v>0</v>
      </c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1:20" ht="30" customHeight="1">
      <c r="A35" s="137" t="s">
        <v>57</v>
      </c>
      <c r="B35" s="138"/>
      <c r="C35" s="101">
        <f>ROUND(SUM(C24:C34),0)</f>
        <v>231</v>
      </c>
      <c r="D35" s="81">
        <f>E35/C35</f>
        <v>119.960692640693</v>
      </c>
      <c r="E35" s="79">
        <f>(SUM(E24:E34))</f>
        <v>27710.92</v>
      </c>
      <c r="F35" s="4"/>
      <c r="G35" s="132"/>
      <c r="H35" s="4"/>
      <c r="I35" s="11">
        <f>J35/C35</f>
        <v>38.556190476190501</v>
      </c>
      <c r="J35" s="30">
        <f>(SUM(J24:J34))</f>
        <v>8906.48</v>
      </c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1:20" ht="30" customHeight="1">
      <c r="G36" s="132"/>
    </row>
    <row r="37" spans="1:20" ht="30" customHeight="1">
      <c r="A37" s="135" t="s">
        <v>58</v>
      </c>
      <c r="B37" s="136"/>
      <c r="C37" s="136"/>
      <c r="D37" s="136"/>
      <c r="E37" s="136"/>
      <c r="F37" s="4"/>
      <c r="G37" s="132"/>
      <c r="H37" s="4"/>
      <c r="I37" s="135" t="s">
        <v>58</v>
      </c>
      <c r="J37" s="136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1:20" ht="30" customHeight="1">
      <c r="A38" s="9" t="s">
        <v>30</v>
      </c>
      <c r="B38" s="13" t="s">
        <v>31</v>
      </c>
      <c r="C38" s="24"/>
      <c r="D38" s="13" t="s">
        <v>59</v>
      </c>
      <c r="E38" s="13" t="s">
        <v>60</v>
      </c>
      <c r="F38" s="4"/>
      <c r="G38" s="132"/>
      <c r="H38" s="4"/>
      <c r="I38" s="13" t="s">
        <v>59</v>
      </c>
      <c r="J38" s="13" t="s">
        <v>60</v>
      </c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1:20" ht="30" customHeight="1">
      <c r="A39" s="27" t="s">
        <v>61</v>
      </c>
      <c r="B39" s="28" t="s">
        <v>62</v>
      </c>
      <c r="C39" s="27"/>
      <c r="D39" s="34" t="s">
        <v>63</v>
      </c>
      <c r="E39" s="30">
        <v>1800</v>
      </c>
      <c r="F39" s="4"/>
      <c r="G39" s="132"/>
      <c r="H39" s="4"/>
      <c r="I39" s="34" t="s">
        <v>63</v>
      </c>
      <c r="J39" s="30">
        <f t="shared" ref="J39:J44" si="5">E39</f>
        <v>1800</v>
      </c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1:20" ht="30" customHeight="1">
      <c r="A40" s="27" t="s">
        <v>64</v>
      </c>
      <c r="B40" s="28" t="s">
        <v>65</v>
      </c>
      <c r="C40" s="27"/>
      <c r="D40" s="34" t="s">
        <v>63</v>
      </c>
      <c r="E40" s="30">
        <v>1260</v>
      </c>
      <c r="F40" s="4"/>
      <c r="G40" s="132"/>
      <c r="H40" s="4"/>
      <c r="I40" s="34" t="s">
        <v>63</v>
      </c>
      <c r="J40" s="30">
        <f t="shared" si="5"/>
        <v>1260</v>
      </c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1:20" ht="30" customHeight="1">
      <c r="A41" s="27" t="s">
        <v>66</v>
      </c>
      <c r="B41" s="28" t="s">
        <v>67</v>
      </c>
      <c r="C41" s="27"/>
      <c r="D41" s="34" t="s">
        <v>63</v>
      </c>
      <c r="E41" s="30">
        <v>0</v>
      </c>
      <c r="F41" s="4"/>
      <c r="G41" s="132"/>
      <c r="H41" s="4"/>
      <c r="I41" s="34" t="s">
        <v>63</v>
      </c>
      <c r="J41" s="30">
        <f t="shared" si="5"/>
        <v>0</v>
      </c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1:20" ht="30" customHeight="1">
      <c r="A42" s="27" t="s">
        <v>68</v>
      </c>
      <c r="B42" s="28" t="s">
        <v>69</v>
      </c>
      <c r="C42" s="102" t="s">
        <v>70</v>
      </c>
      <c r="D42" s="34" t="s">
        <v>71</v>
      </c>
      <c r="E42" s="30">
        <f>C18</f>
        <v>2000</v>
      </c>
      <c r="F42" s="4"/>
      <c r="G42" s="132"/>
      <c r="H42" s="4"/>
      <c r="I42" s="34" t="s">
        <v>71</v>
      </c>
      <c r="J42" s="30">
        <f t="shared" si="5"/>
        <v>2000</v>
      </c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1:20" ht="30" customHeight="1">
      <c r="A43" s="27" t="s">
        <v>72</v>
      </c>
      <c r="B43" s="28" t="s">
        <v>73</v>
      </c>
      <c r="C43" s="27"/>
      <c r="D43" s="35">
        <v>0.02</v>
      </c>
      <c r="E43" s="30">
        <f>D43*D18</f>
        <v>688</v>
      </c>
      <c r="F43" s="4"/>
      <c r="G43" s="132"/>
      <c r="H43" s="4"/>
      <c r="I43" s="35">
        <v>0.02</v>
      </c>
      <c r="J43" s="30">
        <f t="shared" si="5"/>
        <v>688</v>
      </c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1:20" ht="30" customHeight="1">
      <c r="A44" s="27" t="s">
        <v>74</v>
      </c>
      <c r="B44" s="28" t="s">
        <v>75</v>
      </c>
      <c r="C44" s="27"/>
      <c r="D44" s="34" t="s">
        <v>71</v>
      </c>
      <c r="E44" s="30">
        <v>0</v>
      </c>
      <c r="F44" s="4"/>
      <c r="G44" s="132"/>
      <c r="H44" s="4"/>
      <c r="I44" s="34" t="s">
        <v>71</v>
      </c>
      <c r="J44" s="30">
        <f t="shared" si="5"/>
        <v>0</v>
      </c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1:20" ht="30" customHeight="1">
      <c r="A45" s="137" t="s">
        <v>76</v>
      </c>
      <c r="B45" s="142"/>
      <c r="C45" s="142"/>
      <c r="D45" s="138"/>
      <c r="E45" s="30">
        <f>SUM(E39:E44)</f>
        <v>5748</v>
      </c>
      <c r="F45" s="4"/>
      <c r="G45" s="132"/>
      <c r="H45" s="4"/>
      <c r="I45" s="13"/>
      <c r="J45" s="30">
        <f>SUM(J39:J44)</f>
        <v>5748</v>
      </c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1:20" ht="30" customHeight="1">
      <c r="G46" s="132"/>
    </row>
    <row r="47" spans="1:20" ht="30" customHeight="1">
      <c r="A47" s="143" t="s">
        <v>77</v>
      </c>
      <c r="B47" s="136"/>
      <c r="C47" s="136"/>
      <c r="D47" s="36"/>
      <c r="E47" s="37">
        <f>E35+E45</f>
        <v>33458.92</v>
      </c>
      <c r="G47" s="132"/>
      <c r="I47" s="36"/>
      <c r="J47" s="39">
        <f>J35+J45</f>
        <v>14654.48</v>
      </c>
    </row>
    <row r="48" spans="1:20" ht="30" customHeight="1">
      <c r="A48" s="143" t="s">
        <v>78</v>
      </c>
      <c r="B48" s="136"/>
      <c r="C48" s="136"/>
      <c r="D48" s="38">
        <f>E48/D18</f>
        <v>2.73569767441861E-2</v>
      </c>
      <c r="E48" s="37">
        <f>D18-E47</f>
        <v>941.08000000000197</v>
      </c>
      <c r="G48" s="132"/>
      <c r="I48" s="38">
        <f>J48/D18</f>
        <v>0.57399767441860505</v>
      </c>
      <c r="J48" s="39">
        <f>D18-J47</f>
        <v>19745.52</v>
      </c>
    </row>
    <row r="49" spans="1:10" ht="30" customHeight="1">
      <c r="G49" s="132"/>
    </row>
    <row r="50" spans="1:10" ht="30" customHeight="1">
      <c r="A50" s="135" t="s">
        <v>79</v>
      </c>
      <c r="B50" s="136"/>
      <c r="C50" s="136"/>
      <c r="D50" s="136"/>
      <c r="E50" s="136"/>
      <c r="G50" s="132"/>
      <c r="I50" s="135" t="s">
        <v>79</v>
      </c>
      <c r="J50" s="136"/>
    </row>
    <row r="51" spans="1:10" ht="30" customHeight="1">
      <c r="A51" s="9" t="s">
        <v>30</v>
      </c>
      <c r="B51" s="137" t="s">
        <v>31</v>
      </c>
      <c r="C51" s="139"/>
      <c r="D51" s="13" t="s">
        <v>59</v>
      </c>
      <c r="E51" s="13" t="s">
        <v>60</v>
      </c>
      <c r="G51" s="132"/>
      <c r="I51" s="13" t="s">
        <v>59</v>
      </c>
      <c r="J51" s="13" t="s">
        <v>60</v>
      </c>
    </row>
    <row r="52" spans="1:10" ht="30" customHeight="1">
      <c r="A52" s="27" t="s">
        <v>80</v>
      </c>
      <c r="B52" s="140" t="s">
        <v>81</v>
      </c>
      <c r="C52" s="141"/>
      <c r="D52" s="35">
        <v>0.2</v>
      </c>
      <c r="E52" s="30">
        <f>D52*D18</f>
        <v>6880</v>
      </c>
      <c r="G52" s="132"/>
      <c r="I52" s="35">
        <v>0.2</v>
      </c>
      <c r="J52" s="30">
        <f>I52*D18</f>
        <v>6880</v>
      </c>
    </row>
    <row r="53" spans="1:10" ht="30" customHeight="1">
      <c r="A53" s="27" t="s">
        <v>82</v>
      </c>
      <c r="B53" s="140" t="s">
        <v>83</v>
      </c>
      <c r="C53" s="141"/>
      <c r="D53" s="35">
        <v>0.1</v>
      </c>
      <c r="E53" s="30">
        <f>D53*D18</f>
        <v>3440</v>
      </c>
      <c r="G53" s="132"/>
      <c r="I53" s="35">
        <v>0.1</v>
      </c>
      <c r="J53" s="30">
        <f>I53*D18</f>
        <v>3440</v>
      </c>
    </row>
    <row r="54" spans="1:10" ht="30" customHeight="1">
      <c r="A54" s="27" t="s">
        <v>84</v>
      </c>
      <c r="B54" s="140" t="s">
        <v>85</v>
      </c>
      <c r="C54" s="141"/>
      <c r="D54" s="35">
        <v>0.1</v>
      </c>
      <c r="E54" s="30">
        <f>D54*(D14+D15+D16)</f>
        <v>3440</v>
      </c>
      <c r="G54" s="132"/>
      <c r="I54" s="35">
        <v>0.1</v>
      </c>
      <c r="J54" s="30">
        <f>D54*(D14+D15)</f>
        <v>3440</v>
      </c>
    </row>
    <row r="55" spans="1:10" ht="30" customHeight="1">
      <c r="A55" s="27" t="s">
        <v>84</v>
      </c>
      <c r="B55" s="150" t="s">
        <v>99</v>
      </c>
      <c r="C55" s="151"/>
      <c r="D55" s="35">
        <v>0.2</v>
      </c>
      <c r="E55" s="30">
        <f>D55*D17</f>
        <v>0</v>
      </c>
      <c r="G55" s="132"/>
      <c r="I55" s="35">
        <v>0.2</v>
      </c>
      <c r="J55" s="30">
        <f>D17*I55</f>
        <v>0</v>
      </c>
    </row>
    <row r="56" spans="1:10" ht="30" customHeight="1">
      <c r="A56" s="103" t="s">
        <v>87</v>
      </c>
      <c r="B56" s="152" t="s">
        <v>88</v>
      </c>
      <c r="C56" s="153"/>
      <c r="D56" s="104">
        <v>0.1</v>
      </c>
      <c r="E56" s="30">
        <f>D18*D56</f>
        <v>3440</v>
      </c>
      <c r="G56" s="132"/>
      <c r="I56" s="35"/>
      <c r="J56" s="30"/>
    </row>
    <row r="57" spans="1:10" ht="30" customHeight="1">
      <c r="A57" s="137" t="s">
        <v>89</v>
      </c>
      <c r="B57" s="142"/>
      <c r="C57" s="142"/>
      <c r="D57" s="138"/>
      <c r="E57" s="30">
        <f>SUM(E52:E55)</f>
        <v>13760</v>
      </c>
      <c r="G57" s="132"/>
      <c r="I57" s="13"/>
      <c r="J57" s="30">
        <f>SUM(J52:J55)</f>
        <v>13760</v>
      </c>
    </row>
    <row r="58" spans="1:10" ht="30" customHeight="1">
      <c r="G58" s="132"/>
    </row>
    <row r="59" spans="1:10" ht="30" customHeight="1">
      <c r="A59" s="143" t="s">
        <v>90</v>
      </c>
      <c r="B59" s="136"/>
      <c r="C59" s="136"/>
      <c r="D59" s="36"/>
      <c r="E59" s="37">
        <f>E47+E57</f>
        <v>47218.92</v>
      </c>
      <c r="G59" s="132"/>
      <c r="I59" s="114"/>
      <c r="J59" s="37">
        <f>J47+J57</f>
        <v>28414.48</v>
      </c>
    </row>
    <row r="60" spans="1:10" ht="30" customHeight="1">
      <c r="A60" s="143" t="s">
        <v>91</v>
      </c>
      <c r="B60" s="136"/>
      <c r="C60" s="136"/>
      <c r="D60" s="40">
        <f>E60/D18</f>
        <v>-0.372643023255814</v>
      </c>
      <c r="E60" s="37">
        <f>D18-E59</f>
        <v>-12818.92</v>
      </c>
      <c r="G60" s="132"/>
      <c r="I60" s="37">
        <f>J60/D18</f>
        <v>0.173997674418605</v>
      </c>
      <c r="J60" s="37">
        <f>D18-J59</f>
        <v>5985.52</v>
      </c>
    </row>
    <row r="61" spans="1:10" ht="30" customHeight="1">
      <c r="A61" s="4"/>
      <c r="B61" s="4"/>
      <c r="C61" s="4"/>
      <c r="D61" s="4"/>
      <c r="E61" s="4"/>
      <c r="G61" s="132"/>
    </row>
    <row r="62" spans="1:10" ht="30" customHeight="1">
      <c r="A62" s="147" t="s">
        <v>92</v>
      </c>
      <c r="B62" s="142"/>
      <c r="C62" s="142"/>
      <c r="D62" s="142"/>
      <c r="E62" s="138"/>
      <c r="G62" s="132"/>
    </row>
    <row r="63" spans="1:10" ht="30" customHeight="1">
      <c r="A63" s="148" t="s">
        <v>26</v>
      </c>
      <c r="B63" s="142"/>
      <c r="C63" s="142"/>
      <c r="D63" s="138"/>
      <c r="E63" s="41">
        <f>B20</f>
        <v>176.5</v>
      </c>
      <c r="G63" s="132"/>
    </row>
    <row r="64" spans="1:10" ht="30" customHeight="1">
      <c r="A64" s="148" t="s">
        <v>93</v>
      </c>
      <c r="B64" s="142"/>
      <c r="C64" s="142"/>
      <c r="D64" s="138"/>
      <c r="E64" s="43">
        <f>E59/B18</f>
        <v>2146.3145454545502</v>
      </c>
      <c r="G64" s="132"/>
    </row>
    <row r="65" spans="1:7" ht="30" customHeight="1">
      <c r="A65" s="148" t="s">
        <v>94</v>
      </c>
      <c r="B65" s="142"/>
      <c r="C65" s="142"/>
      <c r="D65" s="138"/>
      <c r="E65" s="43">
        <f>E64/E63</f>
        <v>12.1604223538501</v>
      </c>
      <c r="G65" s="132"/>
    </row>
    <row r="66" spans="1:7" ht="30" customHeight="1">
      <c r="A66" s="144" t="s">
        <v>95</v>
      </c>
      <c r="B66" s="142"/>
      <c r="C66" s="142"/>
      <c r="D66" s="138"/>
      <c r="E66" s="83">
        <f>IF(C18&gt;0,ROUND(J59/C18,0),0)</f>
        <v>14</v>
      </c>
      <c r="G66" s="132"/>
    </row>
    <row r="67" spans="1:7" ht="12.75"/>
    <row r="68" spans="1:7" ht="12.75"/>
    <row r="69" spans="1:7" ht="12.75"/>
    <row r="70" spans="1:7" ht="12.75"/>
    <row r="71" spans="1:7" ht="12.75"/>
    <row r="72" spans="1:7" ht="12.75"/>
    <row r="73" spans="1:7" ht="12.75"/>
    <row r="74" spans="1:7" ht="12.75"/>
    <row r="75" spans="1:7" ht="12.75"/>
    <row r="76" spans="1:7" ht="12.75"/>
    <row r="77" spans="1:7" ht="12.75"/>
    <row r="78" spans="1:7" ht="12.75"/>
    <row r="79" spans="1:7" ht="12.75"/>
    <row r="80" spans="1:7" ht="12.75"/>
    <row r="81" ht="12.75"/>
    <row r="82" ht="12.75"/>
    <row r="83" ht="12.75"/>
    <row r="84" ht="12.75"/>
    <row r="85" ht="12.75"/>
    <row r="86" ht="12.75"/>
    <row r="87" ht="12.75"/>
    <row r="88" ht="12.75"/>
    <row r="89" ht="12.75"/>
    <row r="90" ht="12.75"/>
    <row r="91" ht="12.75"/>
    <row r="92" ht="12.75"/>
    <row r="93" ht="12.75"/>
    <row r="94" ht="12.75"/>
    <row r="95" ht="12.75"/>
    <row r="96" ht="12.75"/>
    <row r="97" ht="12.75"/>
    <row r="98" ht="12.75"/>
    <row r="99" ht="12.75"/>
    <row r="100" ht="12.75"/>
    <row r="101" ht="12.75"/>
    <row r="102" ht="12.75"/>
    <row r="103" ht="12.75"/>
    <row r="104" ht="12.75"/>
    <row r="105" ht="12.75"/>
    <row r="106" ht="12.75"/>
    <row r="107" ht="12.75"/>
    <row r="108" ht="12.75"/>
    <row r="109" ht="12.75"/>
    <row r="110" ht="12.75"/>
    <row r="111" ht="12.75"/>
    <row r="112" ht="12.75"/>
    <row r="113" ht="12.75"/>
    <row r="114" ht="12.75"/>
    <row r="115" ht="12.75"/>
    <row r="116" ht="12.75"/>
    <row r="117" ht="12.75"/>
    <row r="118" ht="12.75"/>
    <row r="119" ht="12.75"/>
    <row r="120" ht="12.75"/>
    <row r="121" ht="12.75"/>
    <row r="122" ht="12.75"/>
    <row r="123" ht="12.75"/>
    <row r="124" ht="12.75"/>
    <row r="125" ht="12.75"/>
    <row r="126" ht="12.75"/>
    <row r="127" ht="12.75"/>
    <row r="128" ht="12.75"/>
    <row r="129" ht="12.75"/>
    <row r="130" ht="12.75"/>
    <row r="131" ht="12.75"/>
    <row r="132" ht="12.75"/>
    <row r="133" ht="12.75"/>
    <row r="134" ht="12.75"/>
    <row r="135" ht="12.75"/>
    <row r="136" ht="12.75"/>
    <row r="137" ht="12.75"/>
    <row r="138" ht="12.75"/>
    <row r="139" ht="12.75"/>
    <row r="140" ht="12.75"/>
    <row r="141" ht="12.75"/>
    <row r="142" ht="12.75"/>
    <row r="143" ht="12.75"/>
    <row r="144" ht="12.75"/>
    <row r="145" ht="12.75"/>
    <row r="146" ht="12.75"/>
    <row r="147" ht="12.75"/>
    <row r="148" ht="12.75"/>
    <row r="149" ht="12.75"/>
    <row r="150" ht="12.75"/>
    <row r="151" ht="12.75"/>
    <row r="152" ht="12.75"/>
    <row r="153" ht="12.75"/>
    <row r="154" ht="12.75"/>
    <row r="155" ht="12.75"/>
    <row r="156" ht="12.75"/>
    <row r="157" ht="12.75"/>
    <row r="158" ht="12.75"/>
    <row r="159" ht="12.75"/>
    <row r="160" ht="12.75"/>
    <row r="161" ht="12.75"/>
    <row r="162" ht="12.75"/>
    <row r="163" ht="12.75"/>
    <row r="164" ht="12.75"/>
    <row r="165" ht="12.75"/>
    <row r="166" ht="12.75"/>
    <row r="167" ht="12.75"/>
    <row r="168" ht="12.75"/>
    <row r="169" ht="12.75"/>
    <row r="170" ht="12.75"/>
    <row r="171" ht="12.75"/>
    <row r="172" ht="12.75"/>
    <row r="173" ht="12.75"/>
    <row r="174" ht="12.75"/>
    <row r="175" ht="12.75"/>
    <row r="176" ht="12.75"/>
    <row r="177" ht="12.75"/>
    <row r="178" ht="12.75"/>
    <row r="179" ht="12.75"/>
    <row r="180" ht="12.75"/>
    <row r="181" ht="12.75"/>
    <row r="182" ht="12.75"/>
    <row r="183" ht="12.75"/>
    <row r="184" ht="12.75"/>
    <row r="185" ht="12.75"/>
    <row r="186" ht="12.75"/>
    <row r="187" ht="12.75"/>
    <row r="188" ht="12.75"/>
    <row r="189" ht="12.75"/>
    <row r="190" ht="12.75"/>
    <row r="191" ht="12.75"/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7" ht="12.75"/>
    <row r="218" ht="12.75"/>
    <row r="219" ht="12.75"/>
    <row r="220" ht="12.75"/>
    <row r="221" ht="12.75"/>
    <row r="222" ht="12.75"/>
    <row r="223" ht="12.75"/>
    <row r="224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</sheetData>
  <mergeCells count="29">
    <mergeCell ref="A66:D66"/>
    <mergeCell ref="G6:G66"/>
    <mergeCell ref="A6:E7"/>
    <mergeCell ref="I6:M7"/>
    <mergeCell ref="A60:C60"/>
    <mergeCell ref="A62:E62"/>
    <mergeCell ref="A63:D63"/>
    <mergeCell ref="A64:D64"/>
    <mergeCell ref="A65:D65"/>
    <mergeCell ref="B54:C54"/>
    <mergeCell ref="B55:C55"/>
    <mergeCell ref="B56:C56"/>
    <mergeCell ref="A57:D57"/>
    <mergeCell ref="A59:C59"/>
    <mergeCell ref="A50:E50"/>
    <mergeCell ref="I50:J50"/>
    <mergeCell ref="B51:C51"/>
    <mergeCell ref="B52:C52"/>
    <mergeCell ref="B53:C53"/>
    <mergeCell ref="A37:E37"/>
    <mergeCell ref="I37:J37"/>
    <mergeCell ref="A45:D45"/>
    <mergeCell ref="A47:C47"/>
    <mergeCell ref="A48:C48"/>
    <mergeCell ref="A19:B19"/>
    <mergeCell ref="B20:D20"/>
    <mergeCell ref="A22:E22"/>
    <mergeCell ref="I22:J22"/>
    <mergeCell ref="A35:B35"/>
  </mergeCells>
  <conditionalFormatting sqref="M21">
    <cfRule type="cellIs" dxfId="5" priority="1" stopIfTrue="1" operator="greaterThan">
      <formula>10</formula>
    </cfRule>
    <cfRule type="cellIs" dxfId="4" priority="2" stopIfTrue="1" operator="between">
      <formula>0</formula>
      <formula>10</formula>
    </cfRule>
    <cfRule type="cellIs" dxfId="3" priority="3" stopIfTrue="1" operator="lessThan">
      <formula>0</formula>
    </cfRule>
  </conditionalFormatting>
  <conditionalFormatting sqref="M19:M20">
    <cfRule type="cellIs" dxfId="2" priority="7" stopIfTrue="1" operator="greaterThan">
      <formula>10</formula>
    </cfRule>
    <cfRule type="cellIs" dxfId="1" priority="8" stopIfTrue="1" operator="between">
      <formula>0</formula>
      <formula>10</formula>
    </cfRule>
    <cfRule type="cellIs" dxfId="0" priority="9" stopIfTrue="1" operator="lessThan">
      <formula>0</formula>
    </cfRule>
  </conditionalFormatting>
  <pageMargins left="0.75" right="0.75" top="1" bottom="1" header="0" footer="0"/>
  <pageSetup paperSize="9" scale="35" orientation="portrait" r:id="rId1"/>
  <headerFooter>
    <oddFooter>&amp;CModèle V1_DFTLV_PB/LA/LCS/13/02/26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W999"/>
  <sheetViews>
    <sheetView workbookViewId="0">
      <selection sqref="A1:H2"/>
    </sheetView>
  </sheetViews>
  <sheetFormatPr baseColWidth="10" defaultColWidth="12.5703125" defaultRowHeight="15.75" customHeight="1"/>
  <cols>
    <col min="1" max="1" width="36.7109375" customWidth="1"/>
    <col min="2" max="2" width="22.42578125" customWidth="1"/>
    <col min="3" max="3" width="18.140625" customWidth="1"/>
    <col min="4" max="4" width="20.5703125" customWidth="1"/>
    <col min="5" max="5" width="18.140625" customWidth="1"/>
    <col min="6" max="6" width="9.5703125" customWidth="1"/>
    <col min="7" max="7" width="29.5703125" customWidth="1"/>
    <col min="8" max="8" width="22.42578125" customWidth="1"/>
    <col min="9" max="9" width="4" customWidth="1"/>
    <col min="10" max="10" width="2.85546875" customWidth="1"/>
    <col min="11" max="11" width="4.28515625" customWidth="1"/>
    <col min="12" max="12" width="20.5703125" customWidth="1"/>
    <col min="13" max="13" width="18.140625" customWidth="1"/>
    <col min="14" max="14" width="11.28515625" customWidth="1"/>
    <col min="15" max="15" width="29.5703125" customWidth="1"/>
    <col min="16" max="16" width="22.42578125" customWidth="1"/>
    <col min="17" max="23" width="7.85546875" customWidth="1"/>
  </cols>
  <sheetData>
    <row r="1" spans="1:23" ht="12.75">
      <c r="A1" s="146" t="s">
        <v>9</v>
      </c>
      <c r="B1" s="132"/>
      <c r="C1" s="132"/>
      <c r="D1" s="132"/>
      <c r="E1" s="132"/>
      <c r="F1" s="132"/>
      <c r="G1" s="132"/>
      <c r="H1" s="132"/>
      <c r="J1" s="145"/>
      <c r="L1" s="146" t="s">
        <v>10</v>
      </c>
      <c r="M1" s="132"/>
      <c r="N1" s="132"/>
      <c r="O1" s="132"/>
      <c r="P1" s="132"/>
    </row>
    <row r="2" spans="1:23" ht="15.75" customHeight="1">
      <c r="A2" s="132"/>
      <c r="B2" s="132"/>
      <c r="C2" s="132"/>
      <c r="D2" s="132"/>
      <c r="E2" s="132"/>
      <c r="F2" s="132"/>
      <c r="G2" s="132"/>
      <c r="H2" s="132"/>
      <c r="J2" s="132"/>
      <c r="L2" s="132"/>
      <c r="M2" s="132"/>
      <c r="N2" s="132"/>
      <c r="O2" s="132"/>
      <c r="P2" s="132"/>
    </row>
    <row r="3" spans="1:23" ht="18.75">
      <c r="A3" s="1"/>
      <c r="B3" s="1"/>
      <c r="C3" s="1"/>
      <c r="D3" s="1"/>
      <c r="E3" s="1"/>
      <c r="J3" s="132"/>
      <c r="L3" s="1"/>
      <c r="M3" s="1"/>
    </row>
    <row r="4" spans="1:23" ht="30" customHeight="1">
      <c r="A4" s="2" t="s">
        <v>14</v>
      </c>
      <c r="B4" s="3"/>
      <c r="C4" s="3"/>
      <c r="D4" s="2"/>
      <c r="E4" s="2"/>
      <c r="F4" s="4"/>
      <c r="G4" s="5" t="s">
        <v>1</v>
      </c>
      <c r="H4" s="6" t="s">
        <v>0</v>
      </c>
      <c r="I4" s="4"/>
      <c r="J4" s="132"/>
      <c r="K4" s="4"/>
      <c r="L4" s="2"/>
      <c r="M4" s="2"/>
      <c r="N4" s="4"/>
      <c r="O4" s="5" t="s">
        <v>1</v>
      </c>
      <c r="P4" s="6" t="s">
        <v>0</v>
      </c>
      <c r="Q4" s="4"/>
      <c r="R4" s="4"/>
      <c r="S4" s="4"/>
      <c r="T4" s="4"/>
      <c r="U4" s="4"/>
      <c r="V4" s="4"/>
      <c r="W4" s="4"/>
    </row>
    <row r="5" spans="1:23" ht="30" customHeight="1">
      <c r="A5" s="2"/>
      <c r="B5" s="7" t="s">
        <v>15</v>
      </c>
      <c r="C5" s="7" t="s">
        <v>16</v>
      </c>
      <c r="D5" s="7" t="s">
        <v>17</v>
      </c>
      <c r="E5" s="2"/>
      <c r="F5" s="4"/>
      <c r="G5" s="5" t="s">
        <v>3</v>
      </c>
      <c r="H5" s="8" t="s">
        <v>2</v>
      </c>
      <c r="I5" s="4"/>
      <c r="J5" s="132"/>
      <c r="K5" s="4"/>
      <c r="L5" s="49"/>
      <c r="M5" s="2"/>
      <c r="N5" s="4"/>
      <c r="O5" s="5" t="s">
        <v>3</v>
      </c>
      <c r="P5" s="8" t="s">
        <v>2</v>
      </c>
      <c r="Q5" s="4"/>
      <c r="R5" s="4"/>
      <c r="S5" s="4"/>
      <c r="T5" s="4"/>
      <c r="U5" s="4"/>
      <c r="V5" s="4"/>
      <c r="W5" s="4"/>
    </row>
    <row r="6" spans="1:23" ht="30" customHeight="1">
      <c r="A6" s="9" t="s">
        <v>18</v>
      </c>
      <c r="B6" s="10">
        <v>3</v>
      </c>
      <c r="C6" s="69">
        <v>2600</v>
      </c>
      <c r="D6" s="70">
        <f t="shared" ref="D6:D8" si="0">B6*C6</f>
        <v>7800</v>
      </c>
      <c r="E6" s="4"/>
      <c r="F6" s="4"/>
      <c r="G6" s="5" t="s">
        <v>5</v>
      </c>
      <c r="H6" s="12" t="s">
        <v>4</v>
      </c>
      <c r="I6" s="4"/>
      <c r="J6" s="132"/>
      <c r="K6" s="4"/>
      <c r="L6" s="50"/>
      <c r="M6" s="4"/>
      <c r="N6" s="4"/>
      <c r="O6" s="5" t="s">
        <v>5</v>
      </c>
      <c r="P6" s="12" t="s">
        <v>4</v>
      </c>
      <c r="Q6" s="4"/>
      <c r="R6" s="4"/>
      <c r="S6" s="4"/>
      <c r="T6" s="4"/>
      <c r="U6" s="4"/>
      <c r="V6" s="4"/>
      <c r="W6" s="4"/>
    </row>
    <row r="7" spans="1:23" ht="30" customHeight="1">
      <c r="A7" s="9" t="s">
        <v>19</v>
      </c>
      <c r="B7" s="13">
        <v>19</v>
      </c>
      <c r="C7" s="69">
        <v>1400</v>
      </c>
      <c r="D7" s="70">
        <f t="shared" si="0"/>
        <v>26600</v>
      </c>
      <c r="E7" s="4"/>
      <c r="F7" s="4"/>
      <c r="G7" s="14"/>
      <c r="H7" s="4"/>
      <c r="I7" s="4"/>
      <c r="J7" s="132"/>
      <c r="K7" s="4"/>
      <c r="L7" s="50"/>
      <c r="M7" s="4"/>
      <c r="N7" s="4"/>
      <c r="O7" s="14"/>
      <c r="P7" s="4"/>
      <c r="Q7" s="4"/>
      <c r="R7" s="4"/>
      <c r="S7" s="4"/>
      <c r="T7" s="4"/>
      <c r="U7" s="4"/>
      <c r="V7" s="4"/>
      <c r="W7" s="4"/>
    </row>
    <row r="8" spans="1:23" ht="30" customHeight="1">
      <c r="A8" s="9" t="s">
        <v>20</v>
      </c>
      <c r="B8" s="13">
        <v>0</v>
      </c>
      <c r="C8" s="69">
        <v>0</v>
      </c>
      <c r="D8" s="70">
        <f t="shared" si="0"/>
        <v>0</v>
      </c>
      <c r="E8" s="4"/>
      <c r="F8" s="16"/>
      <c r="G8" s="18" t="s">
        <v>21</v>
      </c>
      <c r="H8" s="71">
        <f>D10</f>
        <v>34400</v>
      </c>
      <c r="I8" s="4"/>
      <c r="J8" s="132"/>
      <c r="K8" s="4"/>
      <c r="L8" s="50"/>
      <c r="M8" s="4"/>
      <c r="N8" s="16"/>
      <c r="O8" s="18" t="s">
        <v>21</v>
      </c>
      <c r="P8" s="71">
        <f>D10</f>
        <v>34400</v>
      </c>
      <c r="Q8" s="4"/>
      <c r="R8" s="4"/>
      <c r="S8" s="4"/>
      <c r="T8" s="4"/>
      <c r="U8" s="4"/>
      <c r="V8" s="4"/>
      <c r="W8" s="4"/>
    </row>
    <row r="9" spans="1:23" ht="30" customHeight="1">
      <c r="A9" s="15" t="s">
        <v>98</v>
      </c>
      <c r="B9" s="72" t="s">
        <v>100</v>
      </c>
      <c r="C9" s="73">
        <v>0</v>
      </c>
      <c r="D9" s="73">
        <f>C9</f>
        <v>0</v>
      </c>
      <c r="E9" s="4"/>
      <c r="F9" s="16"/>
      <c r="G9" s="18" t="s">
        <v>22</v>
      </c>
      <c r="H9" s="71">
        <f>E50</f>
        <v>43334.46</v>
      </c>
      <c r="I9" s="4"/>
      <c r="J9" s="132"/>
      <c r="K9" s="4"/>
      <c r="L9" s="50"/>
      <c r="M9" s="4"/>
      <c r="N9" s="16"/>
      <c r="O9" s="18" t="s">
        <v>22</v>
      </c>
      <c r="P9" s="71">
        <f>M50</f>
        <v>22929.096363636399</v>
      </c>
      <c r="Q9" s="4"/>
      <c r="R9" s="4"/>
      <c r="S9" s="4"/>
      <c r="T9" s="4"/>
      <c r="U9" s="4"/>
      <c r="V9" s="4"/>
      <c r="W9" s="4"/>
    </row>
    <row r="10" spans="1:23" ht="30" customHeight="1">
      <c r="A10" s="9" t="s">
        <v>23</v>
      </c>
      <c r="B10" s="10">
        <f>SUM(B6:B8)</f>
        <v>22</v>
      </c>
      <c r="C10" s="69">
        <f>D10/B10</f>
        <v>1563.6363636363601</v>
      </c>
      <c r="D10" s="74">
        <f>SUM(D6:D9)</f>
        <v>34400</v>
      </c>
      <c r="E10" s="4"/>
      <c r="F10" s="16"/>
      <c r="G10" s="18" t="s">
        <v>24</v>
      </c>
      <c r="H10" s="71">
        <f>E56</f>
        <v>22.3835020661157</v>
      </c>
      <c r="I10" s="4"/>
      <c r="J10" s="132"/>
      <c r="K10" s="4"/>
      <c r="L10" s="50"/>
      <c r="M10" s="4"/>
      <c r="N10" s="16"/>
      <c r="O10" s="18" t="s">
        <v>24</v>
      </c>
      <c r="P10" s="71">
        <f>P56</f>
        <v>11.8435415101427</v>
      </c>
      <c r="Q10" s="4"/>
      <c r="R10" s="4"/>
      <c r="S10" s="4"/>
      <c r="T10" s="4"/>
      <c r="U10" s="4"/>
      <c r="V10" s="4"/>
      <c r="W10" s="4"/>
    </row>
    <row r="11" spans="1:23" ht="30" customHeight="1">
      <c r="A11" s="131"/>
      <c r="B11" s="132"/>
      <c r="C11" s="4"/>
      <c r="D11" s="4"/>
      <c r="E11" s="4"/>
      <c r="F11" s="4"/>
      <c r="G11" s="5" t="s">
        <v>25</v>
      </c>
      <c r="H11" s="21">
        <f>IF(H8&gt;0,ROUND((H8-H9)/H8*100,1),0)</f>
        <v>-26</v>
      </c>
      <c r="I11" s="4"/>
      <c r="J11" s="132"/>
      <c r="K11" s="4"/>
      <c r="L11" s="4"/>
      <c r="M11" s="4"/>
      <c r="N11" s="4"/>
      <c r="O11" s="5" t="s">
        <v>25</v>
      </c>
      <c r="P11" s="21">
        <f>IF(P8&gt;0,ROUND((P8-P9)/P8*100,1),0)</f>
        <v>33.299999999999997</v>
      </c>
      <c r="Q11" s="4"/>
      <c r="R11" s="4"/>
      <c r="S11" s="4"/>
      <c r="T11" s="4"/>
      <c r="U11" s="4"/>
      <c r="V11" s="4"/>
      <c r="W11" s="4"/>
    </row>
    <row r="12" spans="1:23" ht="30" customHeight="1">
      <c r="A12" s="22" t="s">
        <v>26</v>
      </c>
      <c r="B12" s="154">
        <v>88</v>
      </c>
      <c r="C12" s="136"/>
      <c r="D12" s="136"/>
      <c r="E12" s="4"/>
      <c r="F12" s="4"/>
      <c r="G12" s="5" t="s">
        <v>27</v>
      </c>
      <c r="H12" s="75">
        <f>E51</f>
        <v>-8934.4599999999991</v>
      </c>
      <c r="I12" s="4"/>
      <c r="J12" s="132"/>
      <c r="K12" s="4"/>
      <c r="L12" s="51"/>
      <c r="M12" s="4"/>
      <c r="N12" s="4"/>
      <c r="O12" s="5" t="s">
        <v>27</v>
      </c>
      <c r="P12" s="75">
        <f>M51</f>
        <v>11470.903636363601</v>
      </c>
      <c r="Q12" s="4"/>
      <c r="R12" s="4"/>
      <c r="S12" s="4"/>
      <c r="T12" s="4"/>
      <c r="U12" s="4"/>
      <c r="V12" s="4"/>
      <c r="W12" s="4"/>
    </row>
    <row r="13" spans="1:23" ht="30" customHeight="1">
      <c r="J13" s="132"/>
    </row>
    <row r="14" spans="1:23" ht="30" customHeight="1">
      <c r="A14" s="135" t="s">
        <v>29</v>
      </c>
      <c r="B14" s="136"/>
      <c r="C14" s="136"/>
      <c r="D14" s="136"/>
      <c r="E14" s="136"/>
      <c r="G14" s="4"/>
      <c r="J14" s="132"/>
      <c r="L14" s="135" t="s">
        <v>29</v>
      </c>
      <c r="M14" s="136"/>
      <c r="O14" s="4"/>
    </row>
    <row r="15" spans="1:23" ht="31.5" customHeight="1">
      <c r="A15" s="13" t="s">
        <v>30</v>
      </c>
      <c r="B15" s="13" t="s">
        <v>31</v>
      </c>
      <c r="C15" s="24" t="s">
        <v>32</v>
      </c>
      <c r="D15" s="13" t="s">
        <v>33</v>
      </c>
      <c r="E15" s="13" t="s">
        <v>34</v>
      </c>
      <c r="G15" s="25" t="s">
        <v>101</v>
      </c>
      <c r="H15" s="76">
        <f>IF(H12&lt;0,0,H12*5%)</f>
        <v>0</v>
      </c>
      <c r="J15" s="132"/>
      <c r="L15" s="13" t="s">
        <v>35</v>
      </c>
      <c r="M15" s="13" t="s">
        <v>34</v>
      </c>
      <c r="O15" s="25" t="s">
        <v>101</v>
      </c>
      <c r="P15" s="76">
        <f>IF(P12&lt;0,0,P12*10%)</f>
        <v>1147.0903636363601</v>
      </c>
    </row>
    <row r="16" spans="1:23" ht="30" customHeight="1">
      <c r="A16" s="27" t="s">
        <v>36</v>
      </c>
      <c r="B16" s="28" t="s">
        <v>37</v>
      </c>
      <c r="C16" s="77">
        <v>0</v>
      </c>
      <c r="D16" s="78">
        <v>440</v>
      </c>
      <c r="E16" s="79">
        <f t="shared" ref="E16:E17" si="1">(C16*D16)</f>
        <v>0</v>
      </c>
      <c r="F16" s="4"/>
      <c r="G16" s="31" t="s">
        <v>102</v>
      </c>
      <c r="H16" s="31">
        <f>IF(H12&lt;=0,0,H12-H15)</f>
        <v>0</v>
      </c>
      <c r="I16" s="4"/>
      <c r="J16" s="132"/>
      <c r="K16" s="4"/>
      <c r="L16" s="78">
        <v>43.5</v>
      </c>
      <c r="M16" s="79">
        <f t="shared" ref="M16:M26" si="2">C16*L16</f>
        <v>0</v>
      </c>
      <c r="N16" s="4"/>
      <c r="O16" s="31" t="s">
        <v>102</v>
      </c>
      <c r="P16" s="76">
        <f>IF(P12&lt;=0,0,P12-P15)</f>
        <v>10323.813272727301</v>
      </c>
      <c r="Q16" s="4"/>
      <c r="R16" s="4"/>
      <c r="S16" s="4"/>
      <c r="T16" s="4"/>
      <c r="U16" s="4"/>
      <c r="V16" s="4"/>
      <c r="W16" s="4"/>
    </row>
    <row r="17" spans="1:23" ht="30" customHeight="1">
      <c r="A17" s="27" t="s">
        <v>38</v>
      </c>
      <c r="B17" s="28" t="s">
        <v>39</v>
      </c>
      <c r="C17" s="77">
        <v>66</v>
      </c>
      <c r="D17" s="78">
        <v>330</v>
      </c>
      <c r="E17" s="79">
        <f t="shared" si="1"/>
        <v>21780</v>
      </c>
      <c r="F17" s="4"/>
      <c r="G17" s="32"/>
      <c r="H17" s="32"/>
      <c r="I17" s="4"/>
      <c r="J17" s="132"/>
      <c r="K17" s="4"/>
      <c r="L17" s="78">
        <v>43.5</v>
      </c>
      <c r="M17" s="79">
        <f t="shared" si="2"/>
        <v>2871</v>
      </c>
      <c r="N17" s="4"/>
      <c r="O17" s="32"/>
      <c r="P17" s="32"/>
      <c r="Q17" s="4"/>
      <c r="R17" s="4"/>
      <c r="S17" s="4"/>
      <c r="T17" s="4"/>
      <c r="U17" s="4"/>
      <c r="V17" s="4"/>
      <c r="W17" s="4"/>
    </row>
    <row r="18" spans="1:23" ht="30" customHeight="1">
      <c r="A18" s="27" t="s">
        <v>40</v>
      </c>
      <c r="B18" s="28" t="s">
        <v>41</v>
      </c>
      <c r="C18" s="80">
        <v>0</v>
      </c>
      <c r="D18" s="78">
        <v>350</v>
      </c>
      <c r="E18" s="79">
        <f t="shared" ref="E18:E22" si="3">+C18*D18</f>
        <v>0</v>
      </c>
      <c r="F18" s="4"/>
      <c r="G18" s="33" t="s">
        <v>103</v>
      </c>
      <c r="H18" s="32"/>
      <c r="I18" s="4"/>
      <c r="J18" s="132"/>
      <c r="K18" s="4"/>
      <c r="L18" s="78">
        <v>43.5</v>
      </c>
      <c r="M18" s="79">
        <f t="shared" si="2"/>
        <v>0</v>
      </c>
      <c r="N18" s="4"/>
      <c r="O18" s="32"/>
      <c r="P18" s="32"/>
      <c r="Q18" s="4"/>
      <c r="R18" s="4"/>
      <c r="S18" s="4"/>
      <c r="T18" s="4"/>
      <c r="U18" s="4"/>
      <c r="V18" s="4"/>
      <c r="W18" s="4"/>
    </row>
    <row r="19" spans="1:23" ht="30" customHeight="1">
      <c r="A19" s="27" t="s">
        <v>42</v>
      </c>
      <c r="B19" s="28" t="s">
        <v>43</v>
      </c>
      <c r="C19" s="80">
        <v>0</v>
      </c>
      <c r="D19" s="78">
        <v>310</v>
      </c>
      <c r="E19" s="79">
        <f t="shared" si="3"/>
        <v>0</v>
      </c>
      <c r="F19" s="4"/>
      <c r="G19" s="4"/>
      <c r="H19" s="4"/>
      <c r="I19" s="4"/>
      <c r="J19" s="132"/>
      <c r="K19" s="4"/>
      <c r="L19" s="78">
        <v>43.5</v>
      </c>
      <c r="M19" s="79">
        <f t="shared" si="2"/>
        <v>0</v>
      </c>
      <c r="N19" s="4"/>
      <c r="O19" s="4"/>
      <c r="P19" s="4"/>
      <c r="Q19" s="4"/>
      <c r="R19" s="4"/>
      <c r="S19" s="4"/>
      <c r="T19" s="4"/>
      <c r="U19" s="4"/>
      <c r="V19" s="4"/>
      <c r="W19" s="4"/>
    </row>
    <row r="20" spans="1:23" ht="30" customHeight="1">
      <c r="A20" s="27" t="s">
        <v>44</v>
      </c>
      <c r="B20" s="28" t="s">
        <v>45</v>
      </c>
      <c r="C20" s="80">
        <v>0</v>
      </c>
      <c r="D20" s="78">
        <v>150</v>
      </c>
      <c r="E20" s="79">
        <f t="shared" si="3"/>
        <v>0</v>
      </c>
      <c r="F20" s="4"/>
      <c r="G20" s="4"/>
      <c r="H20" s="4"/>
      <c r="I20" s="4"/>
      <c r="J20" s="132"/>
      <c r="K20" s="4"/>
      <c r="L20" s="78">
        <v>61.31</v>
      </c>
      <c r="M20" s="79">
        <f t="shared" si="2"/>
        <v>0</v>
      </c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ht="30" customHeight="1">
      <c r="A21" s="27" t="s">
        <v>44</v>
      </c>
      <c r="B21" s="28" t="s">
        <v>46</v>
      </c>
      <c r="C21" s="80">
        <v>0</v>
      </c>
      <c r="D21" s="78">
        <v>320</v>
      </c>
      <c r="E21" s="79">
        <f t="shared" si="3"/>
        <v>0</v>
      </c>
      <c r="F21" s="4"/>
      <c r="G21" s="4"/>
      <c r="H21" s="4"/>
      <c r="I21" s="4"/>
      <c r="J21" s="132"/>
      <c r="K21" s="4"/>
      <c r="L21" s="78">
        <v>61.31</v>
      </c>
      <c r="M21" s="79">
        <f t="shared" si="2"/>
        <v>0</v>
      </c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30" customHeight="1">
      <c r="A22" s="27" t="s">
        <v>47</v>
      </c>
      <c r="B22" s="28" t="s">
        <v>48</v>
      </c>
      <c r="C22" s="80">
        <v>0</v>
      </c>
      <c r="D22" s="78">
        <v>200</v>
      </c>
      <c r="E22" s="79">
        <f t="shared" si="3"/>
        <v>0</v>
      </c>
      <c r="F22" s="4"/>
      <c r="G22" s="4"/>
      <c r="H22" s="4"/>
      <c r="I22" s="4"/>
      <c r="J22" s="132"/>
      <c r="K22" s="4"/>
      <c r="L22" s="78">
        <v>61.31</v>
      </c>
      <c r="M22" s="79">
        <f t="shared" si="2"/>
        <v>0</v>
      </c>
      <c r="N22" s="4"/>
      <c r="O22" s="4"/>
      <c r="P22" s="4"/>
      <c r="Q22" s="4"/>
      <c r="R22" s="4"/>
      <c r="S22" s="4"/>
      <c r="T22" s="4"/>
      <c r="U22" s="4"/>
      <c r="V22" s="4"/>
      <c r="W22" s="4"/>
    </row>
    <row r="23" spans="1:23" ht="30" customHeight="1">
      <c r="A23" s="27" t="s">
        <v>49</v>
      </c>
      <c r="B23" s="28" t="s">
        <v>50</v>
      </c>
      <c r="C23" s="80">
        <v>66</v>
      </c>
      <c r="D23" s="78">
        <v>61.31</v>
      </c>
      <c r="E23" s="79">
        <f>C23*D23</f>
        <v>4046.46</v>
      </c>
      <c r="F23" s="4"/>
      <c r="G23" s="4"/>
      <c r="H23" s="4"/>
      <c r="I23" s="4"/>
      <c r="J23" s="132"/>
      <c r="K23" s="4"/>
      <c r="L23" s="78">
        <v>61.31</v>
      </c>
      <c r="M23" s="79">
        <f t="shared" si="2"/>
        <v>4046.46</v>
      </c>
      <c r="N23" s="4"/>
      <c r="O23" s="4"/>
      <c r="P23" s="4"/>
      <c r="Q23" s="4"/>
      <c r="R23" s="4"/>
      <c r="S23" s="4"/>
      <c r="T23" s="4"/>
      <c r="U23" s="4"/>
      <c r="V23" s="4"/>
      <c r="W23" s="4"/>
    </row>
    <row r="24" spans="1:23" ht="30" customHeight="1">
      <c r="A24" s="27" t="s">
        <v>51</v>
      </c>
      <c r="B24" s="28" t="s">
        <v>52</v>
      </c>
      <c r="C24" s="80">
        <v>0</v>
      </c>
      <c r="D24" s="78">
        <v>43.5</v>
      </c>
      <c r="E24" s="79">
        <f t="shared" ref="E24:E26" si="4">+C24*D24</f>
        <v>0</v>
      </c>
      <c r="F24" s="4"/>
      <c r="G24" s="4"/>
      <c r="H24" s="4"/>
      <c r="I24" s="4"/>
      <c r="J24" s="132"/>
      <c r="K24" s="4"/>
      <c r="L24" s="78">
        <v>43.5</v>
      </c>
      <c r="M24" s="79">
        <f t="shared" si="2"/>
        <v>0</v>
      </c>
      <c r="N24" s="4"/>
      <c r="O24" s="4"/>
      <c r="P24" s="4"/>
      <c r="Q24" s="4"/>
      <c r="R24" s="4"/>
      <c r="S24" s="4"/>
      <c r="T24" s="4"/>
      <c r="U24" s="4"/>
      <c r="V24" s="4"/>
      <c r="W24" s="4"/>
    </row>
    <row r="25" spans="1:23" ht="30" customHeight="1">
      <c r="A25" s="27" t="s">
        <v>53</v>
      </c>
      <c r="B25" s="28" t="s">
        <v>54</v>
      </c>
      <c r="C25" s="80">
        <v>0</v>
      </c>
      <c r="D25" s="78">
        <v>320</v>
      </c>
      <c r="E25" s="79">
        <f t="shared" si="4"/>
        <v>0</v>
      </c>
      <c r="F25" s="4"/>
      <c r="G25" s="4"/>
      <c r="H25" s="4"/>
      <c r="I25" s="4"/>
      <c r="J25" s="132"/>
      <c r="K25" s="4"/>
      <c r="L25" s="78">
        <v>320</v>
      </c>
      <c r="M25" s="79">
        <f t="shared" si="2"/>
        <v>0</v>
      </c>
      <c r="N25" s="4"/>
      <c r="O25" s="4"/>
      <c r="P25" s="4"/>
      <c r="Q25" s="4"/>
      <c r="R25" s="4"/>
      <c r="S25" s="4"/>
      <c r="T25" s="4"/>
      <c r="U25" s="4"/>
      <c r="V25" s="4"/>
      <c r="W25" s="4"/>
    </row>
    <row r="26" spans="1:23" ht="30" customHeight="1">
      <c r="A26" s="27" t="s">
        <v>55</v>
      </c>
      <c r="B26" s="28" t="s">
        <v>56</v>
      </c>
      <c r="C26" s="80">
        <v>0</v>
      </c>
      <c r="D26" s="78">
        <v>0</v>
      </c>
      <c r="E26" s="79">
        <f t="shared" si="4"/>
        <v>0</v>
      </c>
      <c r="F26" s="4"/>
      <c r="G26" s="4"/>
      <c r="H26" s="4"/>
      <c r="I26" s="4"/>
      <c r="J26" s="132"/>
      <c r="K26" s="4"/>
      <c r="L26" s="78">
        <v>0</v>
      </c>
      <c r="M26" s="79">
        <f t="shared" si="2"/>
        <v>0</v>
      </c>
      <c r="N26" s="4"/>
      <c r="O26" s="4"/>
      <c r="P26" s="4"/>
      <c r="Q26" s="4"/>
      <c r="R26" s="4"/>
      <c r="S26" s="4"/>
      <c r="T26" s="4"/>
      <c r="U26" s="4"/>
      <c r="V26" s="4"/>
      <c r="W26" s="4"/>
    </row>
    <row r="27" spans="1:23" ht="30" customHeight="1">
      <c r="A27" s="137" t="s">
        <v>57</v>
      </c>
      <c r="B27" s="138"/>
      <c r="C27" s="80">
        <f>ROUND(SUM(C16:C26),0)</f>
        <v>132</v>
      </c>
      <c r="D27" s="81">
        <f>E27/C27</f>
        <v>195.655</v>
      </c>
      <c r="E27" s="79">
        <f>(SUM(E16:E26))</f>
        <v>25826.46</v>
      </c>
      <c r="F27" s="4"/>
      <c r="G27" s="4"/>
      <c r="H27" s="4"/>
      <c r="I27" s="4"/>
      <c r="J27" s="132"/>
      <c r="K27" s="4"/>
      <c r="L27" s="81">
        <f>M27/C27</f>
        <v>52.405000000000001</v>
      </c>
      <c r="M27" s="79">
        <f>(SUM(M16:M26))</f>
        <v>6917.46</v>
      </c>
      <c r="N27" s="4"/>
      <c r="O27" s="4"/>
      <c r="P27" s="4"/>
      <c r="Q27" s="4"/>
      <c r="R27" s="4"/>
      <c r="S27" s="4"/>
      <c r="T27" s="4"/>
      <c r="U27" s="4"/>
      <c r="V27" s="4"/>
      <c r="W27" s="4"/>
    </row>
    <row r="28" spans="1:23" ht="30" customHeight="1">
      <c r="J28" s="132"/>
    </row>
    <row r="29" spans="1:23" ht="30" customHeight="1">
      <c r="A29" s="135" t="s">
        <v>58</v>
      </c>
      <c r="B29" s="136"/>
      <c r="C29" s="136"/>
      <c r="D29" s="136"/>
      <c r="E29" s="136"/>
      <c r="F29" s="4"/>
      <c r="G29" s="4"/>
      <c r="H29" s="4"/>
      <c r="I29" s="4"/>
      <c r="J29" s="132"/>
      <c r="K29" s="4"/>
      <c r="L29" s="135" t="s">
        <v>58</v>
      </c>
      <c r="M29" s="136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spans="1:23" ht="30" customHeight="1">
      <c r="A30" s="9" t="s">
        <v>30</v>
      </c>
      <c r="B30" s="13" t="s">
        <v>31</v>
      </c>
      <c r="C30" s="24"/>
      <c r="D30" s="13" t="s">
        <v>59</v>
      </c>
      <c r="E30" s="13" t="s">
        <v>60</v>
      </c>
      <c r="F30" s="4"/>
      <c r="G30" s="4"/>
      <c r="H30" s="4"/>
      <c r="I30" s="4"/>
      <c r="J30" s="132"/>
      <c r="K30" s="4"/>
      <c r="L30" s="13" t="s">
        <v>59</v>
      </c>
      <c r="M30" s="13" t="s">
        <v>60</v>
      </c>
      <c r="N30" s="4"/>
      <c r="O30" s="4"/>
      <c r="P30" s="4"/>
      <c r="Q30" s="4"/>
      <c r="R30" s="4"/>
      <c r="S30" s="4"/>
      <c r="T30" s="4"/>
      <c r="U30" s="4"/>
      <c r="V30" s="4"/>
      <c r="W30" s="4"/>
    </row>
    <row r="31" spans="1:23" ht="30" customHeight="1">
      <c r="A31" s="27" t="s">
        <v>61</v>
      </c>
      <c r="B31" s="28" t="s">
        <v>62</v>
      </c>
      <c r="C31" s="27"/>
      <c r="D31" s="34" t="s">
        <v>63</v>
      </c>
      <c r="E31" s="78">
        <v>1800</v>
      </c>
      <c r="F31" s="4"/>
      <c r="G31" s="4"/>
      <c r="H31" s="4"/>
      <c r="I31" s="4"/>
      <c r="J31" s="132"/>
      <c r="K31" s="4"/>
      <c r="L31" s="34" t="str">
        <f t="shared" ref="L31:L33" si="5">D31</f>
        <v>FORFAIT</v>
      </c>
      <c r="M31" s="78">
        <v>0</v>
      </c>
      <c r="N31" s="4"/>
      <c r="O31" s="4"/>
      <c r="P31" s="4"/>
      <c r="Q31" s="4"/>
      <c r="R31" s="4"/>
      <c r="S31" s="4"/>
      <c r="T31" s="4"/>
      <c r="U31" s="4"/>
      <c r="V31" s="4"/>
      <c r="W31" s="4"/>
    </row>
    <row r="32" spans="1:23" ht="30" customHeight="1">
      <c r="A32" s="27" t="s">
        <v>64</v>
      </c>
      <c r="B32" s="28" t="s">
        <v>65</v>
      </c>
      <c r="C32" s="27"/>
      <c r="D32" s="34" t="s">
        <v>63</v>
      </c>
      <c r="E32" s="78">
        <f>(120+40+20)*7</f>
        <v>1260</v>
      </c>
      <c r="F32" s="4"/>
      <c r="G32" s="4"/>
      <c r="H32" s="4"/>
      <c r="I32" s="4"/>
      <c r="J32" s="132"/>
      <c r="K32" s="4"/>
      <c r="L32" s="34" t="str">
        <f t="shared" si="5"/>
        <v>FORFAIT</v>
      </c>
      <c r="M32" s="78">
        <v>0</v>
      </c>
      <c r="N32" s="4"/>
      <c r="O32" s="4"/>
      <c r="P32" s="4"/>
      <c r="Q32" s="4"/>
      <c r="R32" s="4"/>
      <c r="S32" s="4"/>
      <c r="T32" s="4"/>
      <c r="U32" s="4"/>
      <c r="V32" s="4"/>
      <c r="W32" s="4"/>
    </row>
    <row r="33" spans="1:23" ht="30" customHeight="1">
      <c r="A33" s="27" t="s">
        <v>66</v>
      </c>
      <c r="B33" s="28" t="s">
        <v>67</v>
      </c>
      <c r="C33" s="27"/>
      <c r="D33" s="34" t="s">
        <v>63</v>
      </c>
      <c r="E33" s="78">
        <v>0</v>
      </c>
      <c r="F33" s="4"/>
      <c r="G33" s="4"/>
      <c r="H33" s="4"/>
      <c r="I33" s="4"/>
      <c r="J33" s="132"/>
      <c r="K33" s="4"/>
      <c r="L33" s="34" t="str">
        <f t="shared" si="5"/>
        <v>FORFAIT</v>
      </c>
      <c r="M33" s="78">
        <v>0</v>
      </c>
      <c r="N33" s="4"/>
      <c r="O33" s="4"/>
      <c r="P33" s="4"/>
      <c r="Q33" s="4"/>
      <c r="R33" s="4"/>
      <c r="S33" s="4"/>
      <c r="T33" s="4"/>
      <c r="U33" s="4"/>
      <c r="V33" s="4"/>
      <c r="W33" s="4"/>
    </row>
    <row r="34" spans="1:23" ht="30" customHeight="1">
      <c r="A34" s="27" t="s">
        <v>68</v>
      </c>
      <c r="B34" s="28" t="s">
        <v>69</v>
      </c>
      <c r="C34" s="34" t="s">
        <v>70</v>
      </c>
      <c r="D34" s="34" t="s">
        <v>71</v>
      </c>
      <c r="E34" s="78">
        <v>0</v>
      </c>
      <c r="F34" s="4"/>
      <c r="G34" s="4"/>
      <c r="H34" s="4"/>
      <c r="I34" s="4"/>
      <c r="J34" s="132"/>
      <c r="K34" s="4"/>
      <c r="L34" s="34" t="str">
        <f>D33</f>
        <v>FORFAIT</v>
      </c>
      <c r="M34" s="78">
        <f>C10</f>
        <v>1563.6363636363601</v>
      </c>
      <c r="N34" s="4"/>
      <c r="O34" s="4"/>
      <c r="P34" s="4"/>
      <c r="Q34" s="4"/>
      <c r="R34" s="4"/>
      <c r="S34" s="4"/>
      <c r="T34" s="4"/>
      <c r="U34" s="4"/>
      <c r="V34" s="4"/>
      <c r="W34" s="4"/>
    </row>
    <row r="35" spans="1:23" ht="30" customHeight="1">
      <c r="A35" s="27" t="s">
        <v>72</v>
      </c>
      <c r="B35" s="28" t="s">
        <v>73</v>
      </c>
      <c r="C35" s="27"/>
      <c r="D35" s="35">
        <v>0.02</v>
      </c>
      <c r="E35" s="78">
        <f>D35*D10</f>
        <v>688</v>
      </c>
      <c r="F35" s="4"/>
      <c r="G35" s="4"/>
      <c r="H35" s="4"/>
      <c r="I35" s="4"/>
      <c r="J35" s="132"/>
      <c r="K35" s="4"/>
      <c r="L35" s="35">
        <f t="shared" ref="L35:L36" si="6">D35</f>
        <v>0.02</v>
      </c>
      <c r="M35" s="78">
        <f>L35*D10</f>
        <v>688</v>
      </c>
      <c r="N35" s="4"/>
      <c r="O35" s="4"/>
      <c r="P35" s="4"/>
      <c r="Q35" s="4"/>
      <c r="R35" s="4"/>
      <c r="S35" s="4"/>
      <c r="T35" s="4"/>
      <c r="U35" s="4"/>
      <c r="V35" s="4"/>
      <c r="W35" s="4"/>
    </row>
    <row r="36" spans="1:23" ht="30" customHeight="1">
      <c r="A36" s="27" t="s">
        <v>74</v>
      </c>
      <c r="B36" s="28" t="s">
        <v>75</v>
      </c>
      <c r="C36" s="27"/>
      <c r="D36" s="34" t="s">
        <v>71</v>
      </c>
      <c r="E36" s="78">
        <v>0</v>
      </c>
      <c r="F36" s="4"/>
      <c r="G36" s="4"/>
      <c r="H36" s="4"/>
      <c r="I36" s="4"/>
      <c r="J36" s="132"/>
      <c r="K36" s="4"/>
      <c r="L36" s="34" t="str">
        <f t="shared" si="6"/>
        <v>FORFAIT</v>
      </c>
      <c r="M36" s="78">
        <v>0</v>
      </c>
      <c r="N36" s="4"/>
      <c r="O36" s="4"/>
      <c r="P36" s="4"/>
      <c r="Q36" s="4"/>
      <c r="R36" s="4"/>
      <c r="S36" s="4"/>
      <c r="T36" s="4"/>
      <c r="U36" s="4"/>
      <c r="V36" s="4"/>
      <c r="W36" s="4"/>
    </row>
    <row r="37" spans="1:23" ht="30" customHeight="1">
      <c r="A37" s="137" t="s">
        <v>76</v>
      </c>
      <c r="B37" s="142"/>
      <c r="C37" s="142"/>
      <c r="D37" s="138"/>
      <c r="E37" s="78">
        <f>SUM(E31:E36)</f>
        <v>3748</v>
      </c>
      <c r="F37" s="4"/>
      <c r="G37" s="4"/>
      <c r="H37" s="4"/>
      <c r="I37" s="4"/>
      <c r="J37" s="132"/>
      <c r="K37" s="4"/>
      <c r="L37" s="13"/>
      <c r="M37" s="78">
        <f>SUM(M31:M36)</f>
        <v>2251.6363636363599</v>
      </c>
      <c r="N37" s="4"/>
      <c r="O37" s="4"/>
      <c r="P37" s="4"/>
      <c r="Q37" s="4"/>
      <c r="R37" s="4"/>
      <c r="S37" s="4"/>
      <c r="T37" s="4"/>
      <c r="U37" s="4"/>
      <c r="V37" s="4"/>
      <c r="W37" s="4"/>
    </row>
    <row r="38" spans="1:23" ht="30" customHeight="1">
      <c r="J38" s="132"/>
    </row>
    <row r="39" spans="1:23" ht="30" customHeight="1">
      <c r="A39" s="143" t="s">
        <v>77</v>
      </c>
      <c r="B39" s="136"/>
      <c r="C39" s="136"/>
      <c r="D39" s="36"/>
      <c r="E39" s="39">
        <f>E27+E37</f>
        <v>29574.46</v>
      </c>
      <c r="J39" s="132"/>
      <c r="L39" s="36"/>
      <c r="M39" s="39">
        <f>M27+M37</f>
        <v>9169.0963636363595</v>
      </c>
    </row>
    <row r="40" spans="1:23" ht="30" customHeight="1">
      <c r="A40" s="143" t="s">
        <v>78</v>
      </c>
      <c r="B40" s="136"/>
      <c r="C40" s="136"/>
      <c r="D40" s="38">
        <f>E40/D10</f>
        <v>0.140277325581395</v>
      </c>
      <c r="E40" s="39">
        <f>D10-E39</f>
        <v>4825.54</v>
      </c>
      <c r="J40" s="132"/>
      <c r="L40" s="38">
        <f>M40/D10</f>
        <v>0.73345650105708204</v>
      </c>
      <c r="M40" s="39">
        <f>D10-M39</f>
        <v>25230.903636363601</v>
      </c>
    </row>
    <row r="41" spans="1:23" ht="30" customHeight="1">
      <c r="J41" s="132"/>
    </row>
    <row r="42" spans="1:23" ht="30" customHeight="1">
      <c r="A42" s="135" t="s">
        <v>79</v>
      </c>
      <c r="B42" s="136"/>
      <c r="C42" s="136"/>
      <c r="D42" s="136"/>
      <c r="E42" s="136"/>
      <c r="J42" s="132"/>
      <c r="L42" s="135" t="s">
        <v>79</v>
      </c>
      <c r="M42" s="136"/>
    </row>
    <row r="43" spans="1:23" ht="30" customHeight="1">
      <c r="A43" s="9" t="s">
        <v>30</v>
      </c>
      <c r="B43" s="13" t="s">
        <v>31</v>
      </c>
      <c r="C43" s="24"/>
      <c r="D43" s="13" t="s">
        <v>59</v>
      </c>
      <c r="E43" s="13" t="s">
        <v>60</v>
      </c>
      <c r="J43" s="132"/>
      <c r="L43" s="13" t="s">
        <v>59</v>
      </c>
      <c r="M43" s="13" t="s">
        <v>60</v>
      </c>
    </row>
    <row r="44" spans="1:23" ht="30" customHeight="1">
      <c r="A44" s="27" t="s">
        <v>80</v>
      </c>
      <c r="B44" s="27" t="s">
        <v>81</v>
      </c>
      <c r="C44" s="27"/>
      <c r="D44" s="82">
        <v>0.2</v>
      </c>
      <c r="E44" s="78">
        <f>D44*D10</f>
        <v>6880</v>
      </c>
      <c r="J44" s="132"/>
      <c r="L44" s="82">
        <f t="shared" ref="L44:L47" si="7">D44</f>
        <v>0.2</v>
      </c>
      <c r="M44" s="78">
        <f>L44*D10</f>
        <v>6880</v>
      </c>
    </row>
    <row r="45" spans="1:23" ht="30" customHeight="1">
      <c r="A45" s="27" t="s">
        <v>82</v>
      </c>
      <c r="B45" s="27" t="s">
        <v>83</v>
      </c>
      <c r="C45" s="27"/>
      <c r="D45" s="82">
        <v>0.1</v>
      </c>
      <c r="E45" s="78">
        <f>D45*D10</f>
        <v>3440</v>
      </c>
      <c r="J45" s="132"/>
      <c r="L45" s="82">
        <f t="shared" si="7"/>
        <v>0.1</v>
      </c>
      <c r="M45" s="78">
        <f>L45*D10</f>
        <v>3440</v>
      </c>
    </row>
    <row r="46" spans="1:23" ht="30" customHeight="1">
      <c r="A46" s="27" t="s">
        <v>84</v>
      </c>
      <c r="B46" s="28" t="s">
        <v>85</v>
      </c>
      <c r="C46" s="27"/>
      <c r="D46" s="35">
        <v>0.1</v>
      </c>
      <c r="E46" s="78">
        <f>D46*(D6+D7+D8)</f>
        <v>3440</v>
      </c>
      <c r="J46" s="132"/>
      <c r="L46" s="35">
        <f t="shared" si="7"/>
        <v>0.1</v>
      </c>
      <c r="M46" s="78">
        <f>D46*(D6+D7)</f>
        <v>3440</v>
      </c>
    </row>
    <row r="47" spans="1:23" ht="30" customHeight="1">
      <c r="A47" s="27" t="s">
        <v>84</v>
      </c>
      <c r="B47" s="27" t="s">
        <v>104</v>
      </c>
      <c r="C47" s="27"/>
      <c r="D47" s="35">
        <v>0.2</v>
      </c>
      <c r="E47" s="78">
        <f>D47*D9</f>
        <v>0</v>
      </c>
      <c r="J47" s="132"/>
      <c r="L47" s="35">
        <f t="shared" si="7"/>
        <v>0.2</v>
      </c>
      <c r="M47" s="78">
        <f>L47*D8</f>
        <v>0</v>
      </c>
    </row>
    <row r="48" spans="1:23" ht="30" customHeight="1">
      <c r="A48" s="137" t="s">
        <v>89</v>
      </c>
      <c r="B48" s="142"/>
      <c r="C48" s="142"/>
      <c r="D48" s="138"/>
      <c r="E48" s="78">
        <f>SUM(E44:E47)</f>
        <v>13760</v>
      </c>
      <c r="J48" s="132"/>
      <c r="L48" s="13"/>
      <c r="M48" s="78">
        <f>SUM(M44:M47)</f>
        <v>13760</v>
      </c>
    </row>
    <row r="49" spans="1:16" ht="30" customHeight="1">
      <c r="J49" s="132"/>
    </row>
    <row r="50" spans="1:16" ht="30" customHeight="1">
      <c r="A50" s="143" t="s">
        <v>90</v>
      </c>
      <c r="B50" s="136"/>
      <c r="C50" s="136"/>
      <c r="D50" s="36"/>
      <c r="E50" s="39">
        <f>E39+E48</f>
        <v>43334.46</v>
      </c>
      <c r="J50" s="132"/>
      <c r="L50" s="36"/>
      <c r="M50" s="39">
        <f>M39+M48</f>
        <v>22929.096363636399</v>
      </c>
    </row>
    <row r="51" spans="1:16" ht="30" customHeight="1">
      <c r="A51" s="143" t="s">
        <v>91</v>
      </c>
      <c r="B51" s="136"/>
      <c r="C51" s="136"/>
      <c r="D51" s="40">
        <f>E51/D10</f>
        <v>-0.25972267441860503</v>
      </c>
      <c r="E51" s="39">
        <f>D10-E50</f>
        <v>-8934.4599999999991</v>
      </c>
      <c r="J51" s="132"/>
      <c r="L51" s="40">
        <f>M51/D10</f>
        <v>0.33345650105708202</v>
      </c>
      <c r="M51" s="39">
        <f>D10-M50</f>
        <v>11470.903636363601</v>
      </c>
    </row>
    <row r="52" spans="1:16" ht="30" customHeight="1">
      <c r="A52" s="4"/>
      <c r="B52" s="4"/>
      <c r="C52" s="4"/>
      <c r="D52" s="4"/>
      <c r="E52" s="4"/>
      <c r="J52" s="132"/>
      <c r="L52" s="4"/>
      <c r="M52" s="4"/>
    </row>
    <row r="53" spans="1:16" ht="30" customHeight="1">
      <c r="A53" s="147" t="s">
        <v>105</v>
      </c>
      <c r="B53" s="142"/>
      <c r="C53" s="142"/>
      <c r="D53" s="142"/>
      <c r="E53" s="138"/>
      <c r="J53" s="132"/>
      <c r="L53" s="147" t="s">
        <v>105</v>
      </c>
      <c r="M53" s="142"/>
      <c r="N53" s="142"/>
      <c r="O53" s="142"/>
      <c r="P53" s="138"/>
    </row>
    <row r="54" spans="1:16" ht="30" customHeight="1">
      <c r="A54" s="148" t="s">
        <v>26</v>
      </c>
      <c r="B54" s="142"/>
      <c r="C54" s="142"/>
      <c r="D54" s="138"/>
      <c r="E54" s="41">
        <f>B12</f>
        <v>88</v>
      </c>
      <c r="F54" s="42"/>
      <c r="J54" s="132"/>
      <c r="L54" s="148" t="s">
        <v>26</v>
      </c>
      <c r="M54" s="142"/>
      <c r="N54" s="142"/>
      <c r="O54" s="138"/>
      <c r="P54" s="41">
        <f>M12</f>
        <v>0</v>
      </c>
    </row>
    <row r="55" spans="1:16" ht="30" customHeight="1">
      <c r="A55" s="148" t="s">
        <v>93</v>
      </c>
      <c r="B55" s="142"/>
      <c r="C55" s="142"/>
      <c r="D55" s="138"/>
      <c r="E55" s="56">
        <f>E50/B10</f>
        <v>1969.74818181818</v>
      </c>
      <c r="F55" s="42"/>
      <c r="J55" s="132"/>
      <c r="L55" s="148" t="s">
        <v>93</v>
      </c>
      <c r="M55" s="142"/>
      <c r="N55" s="142"/>
      <c r="O55" s="138"/>
      <c r="P55" s="56">
        <f>M50/B10</f>
        <v>1042.2316528925601</v>
      </c>
    </row>
    <row r="56" spans="1:16" ht="30" customHeight="1">
      <c r="A56" s="148" t="s">
        <v>94</v>
      </c>
      <c r="B56" s="142"/>
      <c r="C56" s="142"/>
      <c r="D56" s="138"/>
      <c r="E56" s="56">
        <f>E55/B12</f>
        <v>22.3835020661157</v>
      </c>
      <c r="J56" s="132"/>
      <c r="L56" s="148" t="s">
        <v>94</v>
      </c>
      <c r="M56" s="142"/>
      <c r="N56" s="142"/>
      <c r="O56" s="138"/>
      <c r="P56" s="56">
        <f>P55/B12</f>
        <v>11.8435415101427</v>
      </c>
    </row>
    <row r="57" spans="1:16" ht="30" customHeight="1">
      <c r="A57" s="144" t="s">
        <v>95</v>
      </c>
      <c r="B57" s="142"/>
      <c r="C57" s="142"/>
      <c r="D57" s="138"/>
      <c r="E57" s="83">
        <f>IF(C10&gt;0,ROUND(E50/C10,0),0)</f>
        <v>28</v>
      </c>
      <c r="J57" s="132"/>
      <c r="L57" s="144" t="s">
        <v>95</v>
      </c>
      <c r="M57" s="142"/>
      <c r="N57" s="142"/>
      <c r="O57" s="138"/>
      <c r="P57" s="83">
        <f>IF(C10&gt;0,ROUND(M50/C10,0),0)</f>
        <v>15</v>
      </c>
    </row>
    <row r="58" spans="1:16" ht="12.75"/>
    <row r="59" spans="1:16" ht="12.75"/>
    <row r="60" spans="1:16" ht="12.75"/>
    <row r="61" spans="1:16" ht="12.75">
      <c r="B61" s="45" t="s">
        <v>106</v>
      </c>
      <c r="C61" s="45" t="s">
        <v>107</v>
      </c>
      <c r="D61" s="45" t="s">
        <v>108</v>
      </c>
      <c r="E61" s="157"/>
      <c r="F61" s="132"/>
      <c r="G61" s="132"/>
    </row>
    <row r="62" spans="1:16" ht="12.75">
      <c r="B62" s="84">
        <f>D10</f>
        <v>34400</v>
      </c>
      <c r="C62" s="84">
        <f>M27+E37+E48</f>
        <v>24425.46</v>
      </c>
      <c r="D62" s="84">
        <f t="shared" ref="D62:D63" si="8">B62-C62</f>
        <v>9974.5400000000009</v>
      </c>
      <c r="E62" s="47">
        <f>B62*0.41</f>
        <v>14104</v>
      </c>
      <c r="F62" s="47">
        <f>SUM(B62+E62)</f>
        <v>48504</v>
      </c>
      <c r="G62" s="47">
        <f>C62+(C62*0.15)</f>
        <v>28089.278999999999</v>
      </c>
    </row>
    <row r="63" spans="1:16" ht="25.5">
      <c r="B63" s="85">
        <f>E50</f>
        <v>43334.46</v>
      </c>
      <c r="C63" s="85">
        <f>M27+E37+E48</f>
        <v>24425.46</v>
      </c>
      <c r="D63" s="85">
        <f t="shared" si="8"/>
        <v>18909</v>
      </c>
      <c r="E63" s="48" t="s">
        <v>109</v>
      </c>
      <c r="F63" s="47">
        <f>F62*0.05</f>
        <v>2425.1999999999998</v>
      </c>
      <c r="G63" s="47"/>
    </row>
    <row r="64" spans="1:16" ht="12.75">
      <c r="B64" s="158" t="s">
        <v>110</v>
      </c>
      <c r="C64" s="138"/>
      <c r="D64" s="58">
        <f>B63/B10</f>
        <v>1969.74818181818</v>
      </c>
      <c r="E64" s="59" t="s">
        <v>111</v>
      </c>
      <c r="F64" s="47">
        <f>F62*0.1</f>
        <v>4850.3999999999996</v>
      </c>
      <c r="G64" s="47">
        <f>G62/B10</f>
        <v>1276.78540909091</v>
      </c>
    </row>
    <row r="65" spans="2:7" ht="12.75">
      <c r="B65" s="156" t="s">
        <v>112</v>
      </c>
      <c r="C65" s="138"/>
      <c r="D65" s="60">
        <v>2100</v>
      </c>
      <c r="E65" s="61"/>
      <c r="F65" s="47">
        <f>F62-F63-F64</f>
        <v>41228.400000000001</v>
      </c>
      <c r="G65" s="62"/>
    </row>
    <row r="66" spans="2:7" ht="12.75">
      <c r="B66" s="156" t="s">
        <v>113</v>
      </c>
      <c r="C66" s="138"/>
      <c r="D66" s="63">
        <v>2100</v>
      </c>
      <c r="E66" s="64"/>
    </row>
    <row r="67" spans="2:7" ht="12.75">
      <c r="B67" s="156" t="s">
        <v>114</v>
      </c>
      <c r="C67" s="138"/>
      <c r="D67" s="65">
        <f>((D65+D66)/2)/((C6+C7)/2)</f>
        <v>1.05</v>
      </c>
    </row>
    <row r="68" spans="2:7" ht="12.75"/>
    <row r="69" spans="2:7" ht="12.75"/>
    <row r="70" spans="2:7" ht="12.75"/>
    <row r="71" spans="2:7" ht="12.75"/>
    <row r="72" spans="2:7" ht="12.75"/>
    <row r="73" spans="2:7" ht="38.25">
      <c r="B73" s="66"/>
      <c r="C73" s="67" t="s">
        <v>115</v>
      </c>
      <c r="D73" s="67" t="s">
        <v>116</v>
      </c>
    </row>
    <row r="74" spans="2:7" ht="12.75">
      <c r="B74" s="68" t="s">
        <v>117</v>
      </c>
      <c r="C74" s="68">
        <v>108</v>
      </c>
      <c r="D74" s="68">
        <v>2326</v>
      </c>
    </row>
    <row r="75" spans="2:7" ht="12.75">
      <c r="B75" s="68" t="s">
        <v>118</v>
      </c>
      <c r="C75" s="66"/>
      <c r="D75" s="66"/>
    </row>
    <row r="76" spans="2:7" ht="12.75">
      <c r="B76" s="68" t="s">
        <v>119</v>
      </c>
      <c r="C76" s="68">
        <v>539</v>
      </c>
      <c r="D76" s="68">
        <v>6700</v>
      </c>
    </row>
    <row r="77" spans="2:7" ht="12.75">
      <c r="B77" s="68" t="s">
        <v>120</v>
      </c>
      <c r="C77" s="68">
        <v>389</v>
      </c>
      <c r="D77" s="68">
        <v>6957</v>
      </c>
    </row>
    <row r="78" spans="2:7" ht="12.75"/>
    <row r="79" spans="2:7" ht="12.75"/>
    <row r="80" spans="2:7" ht="12.75"/>
    <row r="81" ht="12.75"/>
    <row r="82" ht="12.75"/>
    <row r="83" ht="12.75"/>
    <row r="84" ht="12.75"/>
    <row r="85" ht="12.75"/>
    <row r="86" ht="12.75"/>
    <row r="87" ht="12.75"/>
    <row r="88" ht="12.75"/>
    <row r="89" ht="12.75"/>
    <row r="90" ht="12.75"/>
    <row r="91" ht="12.75"/>
    <row r="92" ht="12.75"/>
    <row r="93" ht="12.75"/>
    <row r="94" ht="12.75"/>
    <row r="95" ht="12.75"/>
    <row r="96" ht="12.75"/>
    <row r="97" ht="12.75"/>
    <row r="98" ht="12.75"/>
    <row r="99" ht="12.75"/>
    <row r="100" ht="12.75"/>
    <row r="101" ht="12.75"/>
    <row r="102" ht="12.75"/>
    <row r="103" ht="12.75"/>
    <row r="104" ht="12.75"/>
    <row r="105" ht="12.75"/>
    <row r="106" ht="12.75"/>
    <row r="107" ht="12.75"/>
    <row r="108" ht="12.75"/>
    <row r="109" ht="12.75"/>
    <row r="110" ht="12.75"/>
    <row r="111" ht="12.75"/>
    <row r="112" ht="12.75"/>
    <row r="113" ht="12.75"/>
    <row r="114" ht="12.75"/>
    <row r="115" ht="12.75"/>
    <row r="116" ht="12.75"/>
    <row r="117" ht="12.75"/>
    <row r="118" ht="12.75"/>
    <row r="119" ht="12.75"/>
    <row r="120" ht="12.75"/>
    <row r="121" ht="12.75"/>
    <row r="122" ht="12.75"/>
    <row r="123" ht="12.75"/>
    <row r="124" ht="12.75"/>
    <row r="125" ht="12.75"/>
    <row r="126" ht="12.75"/>
    <row r="127" ht="12.75"/>
    <row r="128" ht="12.75"/>
    <row r="129" ht="12.75"/>
    <row r="130" ht="12.75"/>
    <row r="131" ht="12.75"/>
    <row r="132" ht="12.75"/>
    <row r="133" ht="12.75"/>
    <row r="134" ht="12.75"/>
    <row r="135" ht="12.75"/>
    <row r="136" ht="12.75"/>
    <row r="137" ht="12.75"/>
    <row r="138" ht="12.75"/>
    <row r="139" ht="12.75"/>
    <row r="140" ht="12.75"/>
    <row r="141" ht="12.75"/>
    <row r="142" ht="12.75"/>
    <row r="143" ht="12.75"/>
    <row r="144" ht="12.75"/>
    <row r="145" ht="12.75"/>
    <row r="146" ht="12.75"/>
    <row r="147" ht="12.75"/>
    <row r="148" ht="12.75"/>
    <row r="149" ht="12.75"/>
    <row r="150" ht="12.75"/>
    <row r="151" ht="12.75"/>
    <row r="152" ht="12.75"/>
    <row r="153" ht="12.75"/>
    <row r="154" ht="12.75"/>
    <row r="155" ht="12.75"/>
    <row r="156" ht="12.75"/>
    <row r="157" ht="12.75"/>
    <row r="158" ht="12.75"/>
    <row r="159" ht="12.75"/>
    <row r="160" ht="12.75"/>
    <row r="161" ht="12.75"/>
    <row r="162" ht="12.75"/>
    <row r="163" ht="12.75"/>
    <row r="164" ht="12.75"/>
    <row r="165" ht="12.75"/>
    <row r="166" ht="12.75"/>
    <row r="167" ht="12.75"/>
    <row r="168" ht="12.75"/>
    <row r="169" ht="12.75"/>
    <row r="170" ht="12.75"/>
    <row r="171" ht="12.75"/>
    <row r="172" ht="12.75"/>
    <row r="173" ht="12.75"/>
    <row r="174" ht="12.75"/>
    <row r="175" ht="12.75"/>
    <row r="176" ht="12.75"/>
    <row r="177" ht="12.75"/>
    <row r="178" ht="12.75"/>
    <row r="179" ht="12.75"/>
    <row r="180" ht="12.75"/>
    <row r="181" ht="12.75"/>
    <row r="182" ht="12.75"/>
    <row r="183" ht="12.75"/>
    <row r="184" ht="12.75"/>
    <row r="185" ht="12.75"/>
    <row r="186" ht="12.75"/>
    <row r="187" ht="12.75"/>
    <row r="188" ht="12.75"/>
    <row r="189" ht="12.75"/>
    <row r="190" ht="12.75"/>
    <row r="191" ht="12.75"/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7" ht="12.75"/>
    <row r="218" ht="12.75"/>
    <row r="219" ht="12.75"/>
    <row r="220" ht="12.75"/>
    <row r="221" ht="12.75"/>
    <row r="222" ht="12.75"/>
    <row r="223" ht="12.75"/>
    <row r="224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</sheetData>
  <mergeCells count="33">
    <mergeCell ref="L14:M14"/>
    <mergeCell ref="A27:B27"/>
    <mergeCell ref="B66:C66"/>
    <mergeCell ref="A50:C50"/>
    <mergeCell ref="A51:C51"/>
    <mergeCell ref="A29:E29"/>
    <mergeCell ref="L29:M29"/>
    <mergeCell ref="A37:D37"/>
    <mergeCell ref="A39:C39"/>
    <mergeCell ref="A40:C40"/>
    <mergeCell ref="A48:D48"/>
    <mergeCell ref="A1:H2"/>
    <mergeCell ref="B64:C64"/>
    <mergeCell ref="B65:C65"/>
    <mergeCell ref="A11:B11"/>
    <mergeCell ref="B12:D12"/>
    <mergeCell ref="A14:E14"/>
    <mergeCell ref="B67:C67"/>
    <mergeCell ref="J1:J57"/>
    <mergeCell ref="A56:D56"/>
    <mergeCell ref="L56:O56"/>
    <mergeCell ref="A57:D57"/>
    <mergeCell ref="L57:O57"/>
    <mergeCell ref="E61:G61"/>
    <mergeCell ref="A53:E53"/>
    <mergeCell ref="L53:P53"/>
    <mergeCell ref="A54:D54"/>
    <mergeCell ref="L54:O54"/>
    <mergeCell ref="A55:D55"/>
    <mergeCell ref="L55:O55"/>
    <mergeCell ref="A42:E42"/>
    <mergeCell ref="L42:M42"/>
    <mergeCell ref="L1:P2"/>
  </mergeCells>
  <pageMargins left="0.75" right="0.75" top="1" bottom="1" header="0" footer="0"/>
  <pageSetup paperSize="9" orientation="portrait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00"/>
  </sheetPr>
  <dimension ref="A1:W1000"/>
  <sheetViews>
    <sheetView workbookViewId="0">
      <selection sqref="A1:H2"/>
    </sheetView>
  </sheetViews>
  <sheetFormatPr baseColWidth="10" defaultColWidth="12.5703125" defaultRowHeight="15.75" customHeight="1"/>
  <cols>
    <col min="1" max="1" width="36.7109375" customWidth="1"/>
    <col min="2" max="2" width="22.42578125" customWidth="1"/>
    <col min="3" max="3" width="18.140625" customWidth="1"/>
    <col min="4" max="4" width="20.5703125" customWidth="1"/>
    <col min="5" max="5" width="18.140625" customWidth="1"/>
    <col min="6" max="6" width="12.140625" customWidth="1"/>
    <col min="7" max="7" width="29.5703125" customWidth="1"/>
    <col min="8" max="8" width="22.42578125" customWidth="1"/>
    <col min="9" max="9" width="4" customWidth="1"/>
    <col min="10" max="10" width="2.85546875" customWidth="1"/>
    <col min="11" max="11" width="4.28515625" customWidth="1"/>
    <col min="12" max="12" width="20.5703125" customWidth="1"/>
    <col min="13" max="13" width="18.140625" customWidth="1"/>
    <col min="14" max="14" width="11.28515625" customWidth="1"/>
    <col min="15" max="15" width="35.42578125" customWidth="1"/>
    <col min="16" max="16" width="22.42578125" customWidth="1"/>
    <col min="17" max="23" width="7.85546875" customWidth="1"/>
  </cols>
  <sheetData>
    <row r="1" spans="1:23" ht="12.75">
      <c r="A1" s="146" t="s">
        <v>9</v>
      </c>
      <c r="B1" s="132"/>
      <c r="C1" s="132"/>
      <c r="D1" s="132"/>
      <c r="E1" s="132"/>
      <c r="F1" s="132"/>
      <c r="G1" s="132"/>
      <c r="H1" s="132"/>
      <c r="J1" s="145"/>
      <c r="L1" s="146" t="s">
        <v>10</v>
      </c>
      <c r="M1" s="132"/>
      <c r="N1" s="132"/>
      <c r="O1" s="132"/>
      <c r="P1" s="132"/>
    </row>
    <row r="2" spans="1:23" ht="15.75" customHeight="1">
      <c r="A2" s="132"/>
      <c r="B2" s="132"/>
      <c r="C2" s="132"/>
      <c r="D2" s="132"/>
      <c r="E2" s="132"/>
      <c r="F2" s="132"/>
      <c r="G2" s="132"/>
      <c r="H2" s="132"/>
      <c r="J2" s="132"/>
      <c r="L2" s="132"/>
      <c r="M2" s="132"/>
      <c r="N2" s="132"/>
      <c r="O2" s="132"/>
      <c r="P2" s="132"/>
    </row>
    <row r="3" spans="1:23" ht="18.75">
      <c r="A3" s="1"/>
      <c r="B3" s="1"/>
      <c r="C3" s="1"/>
      <c r="D3" s="1"/>
      <c r="E3" s="1"/>
      <c r="J3" s="132"/>
      <c r="L3" s="1"/>
      <c r="M3" s="1"/>
    </row>
    <row r="4" spans="1:23" ht="30" customHeight="1">
      <c r="A4" s="2" t="s">
        <v>14</v>
      </c>
      <c r="B4" s="3"/>
      <c r="C4" s="3"/>
      <c r="D4" s="2"/>
      <c r="E4" s="2"/>
      <c r="F4" s="4"/>
      <c r="G4" s="5" t="s">
        <v>1</v>
      </c>
      <c r="H4" s="6" t="s">
        <v>0</v>
      </c>
      <c r="I4" s="4"/>
      <c r="J4" s="132"/>
      <c r="K4" s="4"/>
      <c r="L4" s="2"/>
      <c r="M4" s="2"/>
      <c r="N4" s="4"/>
      <c r="O4" s="5" t="s">
        <v>1</v>
      </c>
      <c r="P4" s="6" t="s">
        <v>0</v>
      </c>
      <c r="Q4" s="4"/>
      <c r="R4" s="4"/>
      <c r="S4" s="4"/>
      <c r="T4" s="4"/>
      <c r="U4" s="4"/>
      <c r="V4" s="4"/>
      <c r="W4" s="4"/>
    </row>
    <row r="5" spans="1:23" ht="30" customHeight="1">
      <c r="A5" s="2"/>
      <c r="B5" s="7" t="s">
        <v>15</v>
      </c>
      <c r="C5" s="7" t="s">
        <v>16</v>
      </c>
      <c r="D5" s="7" t="s">
        <v>17</v>
      </c>
      <c r="E5" s="2"/>
      <c r="F5" s="4"/>
      <c r="G5" s="5" t="s">
        <v>3</v>
      </c>
      <c r="H5" s="8" t="s">
        <v>2</v>
      </c>
      <c r="I5" s="4"/>
      <c r="J5" s="132"/>
      <c r="K5" s="4"/>
      <c r="L5" s="49"/>
      <c r="M5" s="2"/>
      <c r="N5" s="4"/>
      <c r="O5" s="5" t="s">
        <v>3</v>
      </c>
      <c r="P5" s="8" t="s">
        <v>2</v>
      </c>
      <c r="Q5" s="4"/>
      <c r="R5" s="4"/>
      <c r="S5" s="4"/>
      <c r="T5" s="4"/>
      <c r="U5" s="4"/>
      <c r="V5" s="4"/>
      <c r="W5" s="4"/>
    </row>
    <row r="6" spans="1:23" ht="30" customHeight="1">
      <c r="A6" s="9" t="s">
        <v>121</v>
      </c>
      <c r="B6" s="10">
        <v>0</v>
      </c>
      <c r="C6" s="11">
        <v>3600</v>
      </c>
      <c r="D6" s="11">
        <f t="shared" ref="D6:D10" si="0">B6*C6</f>
        <v>0</v>
      </c>
      <c r="E6" s="4"/>
      <c r="F6" s="4"/>
      <c r="G6" s="5" t="s">
        <v>5</v>
      </c>
      <c r="H6" s="12" t="s">
        <v>4</v>
      </c>
      <c r="I6" s="4"/>
      <c r="J6" s="132"/>
      <c r="K6" s="4"/>
      <c r="L6" s="50"/>
      <c r="M6" s="4"/>
      <c r="N6" s="4"/>
      <c r="O6" s="5" t="s">
        <v>5</v>
      </c>
      <c r="P6" s="12" t="s">
        <v>4</v>
      </c>
      <c r="Q6" s="4"/>
      <c r="R6" s="4"/>
      <c r="S6" s="4"/>
      <c r="T6" s="4"/>
      <c r="U6" s="4"/>
      <c r="V6" s="4"/>
      <c r="W6" s="4"/>
    </row>
    <row r="7" spans="1:23" ht="30" customHeight="1">
      <c r="A7" s="9" t="s">
        <v>122</v>
      </c>
      <c r="B7" s="13">
        <v>2</v>
      </c>
      <c r="C7" s="11">
        <v>1000</v>
      </c>
      <c r="D7" s="11">
        <f t="shared" si="0"/>
        <v>2000</v>
      </c>
      <c r="E7" s="4"/>
      <c r="F7" s="4"/>
      <c r="G7" s="14"/>
      <c r="H7" s="4"/>
      <c r="I7" s="4"/>
      <c r="J7" s="132"/>
      <c r="K7" s="4"/>
      <c r="L7" s="50"/>
      <c r="M7" s="4"/>
      <c r="N7" s="4"/>
      <c r="O7" s="14"/>
      <c r="P7" s="4"/>
      <c r="Q7" s="4"/>
      <c r="R7" s="4"/>
      <c r="S7" s="4"/>
      <c r="T7" s="4"/>
      <c r="U7" s="4"/>
      <c r="V7" s="4"/>
      <c r="W7" s="4"/>
    </row>
    <row r="8" spans="1:23" ht="30" customHeight="1">
      <c r="A8" s="15" t="s">
        <v>123</v>
      </c>
      <c r="B8" s="13">
        <v>0</v>
      </c>
      <c r="C8" s="11">
        <v>195</v>
      </c>
      <c r="D8" s="11">
        <f t="shared" si="0"/>
        <v>0</v>
      </c>
      <c r="E8" s="4"/>
      <c r="F8" s="16"/>
      <c r="G8" s="14"/>
      <c r="H8" s="17"/>
      <c r="I8" s="4"/>
      <c r="J8" s="132"/>
      <c r="K8" s="4"/>
      <c r="L8" s="50"/>
      <c r="M8" s="4"/>
      <c r="N8" s="16"/>
      <c r="O8" s="14"/>
      <c r="P8" s="17"/>
      <c r="Q8" s="4"/>
      <c r="R8" s="4"/>
      <c r="S8" s="4"/>
      <c r="T8" s="4"/>
      <c r="U8" s="4"/>
      <c r="V8" s="4"/>
      <c r="W8" s="4"/>
    </row>
    <row r="9" spans="1:23" ht="30" customHeight="1">
      <c r="A9" s="9" t="s">
        <v>124</v>
      </c>
      <c r="B9" s="13">
        <v>0</v>
      </c>
      <c r="C9" s="11">
        <v>780</v>
      </c>
      <c r="D9" s="11">
        <f t="shared" si="0"/>
        <v>0</v>
      </c>
      <c r="E9" s="4"/>
      <c r="F9" s="16"/>
      <c r="G9" s="18" t="s">
        <v>21</v>
      </c>
      <c r="H9" s="19">
        <f>D11</f>
        <v>372800</v>
      </c>
      <c r="I9" s="4"/>
      <c r="J9" s="132"/>
      <c r="K9" s="4"/>
      <c r="L9" s="50"/>
      <c r="M9" s="4"/>
      <c r="N9" s="16"/>
      <c r="O9" s="18" t="s">
        <v>21</v>
      </c>
      <c r="P9" s="19">
        <f>D11</f>
        <v>372800</v>
      </c>
      <c r="Q9" s="4"/>
      <c r="R9" s="4"/>
      <c r="S9" s="4"/>
      <c r="T9" s="4"/>
      <c r="U9" s="4"/>
      <c r="V9" s="4"/>
      <c r="W9" s="4"/>
    </row>
    <row r="10" spans="1:23" ht="30" customHeight="1">
      <c r="A10" s="15" t="s">
        <v>125</v>
      </c>
      <c r="B10" s="13">
        <v>103</v>
      </c>
      <c r="C10" s="11">
        <v>3600</v>
      </c>
      <c r="D10" s="11">
        <f t="shared" si="0"/>
        <v>370800</v>
      </c>
      <c r="E10" s="4"/>
      <c r="F10" s="16"/>
      <c r="G10" s="18" t="s">
        <v>22</v>
      </c>
      <c r="H10" s="19">
        <f>E51</f>
        <v>202400</v>
      </c>
      <c r="I10" s="4"/>
      <c r="J10" s="132"/>
      <c r="K10" s="4"/>
      <c r="L10" s="50"/>
      <c r="M10" s="4"/>
      <c r="N10" s="16"/>
      <c r="O10" s="18" t="s">
        <v>22</v>
      </c>
      <c r="P10" s="19">
        <f>M51</f>
        <v>132046.47619047601</v>
      </c>
      <c r="Q10" s="4"/>
      <c r="R10" s="4"/>
      <c r="S10" s="4"/>
      <c r="T10" s="4"/>
      <c r="U10" s="4"/>
      <c r="V10" s="4"/>
      <c r="W10" s="4"/>
    </row>
    <row r="11" spans="1:23" ht="30" customHeight="1">
      <c r="A11" s="9" t="s">
        <v>23</v>
      </c>
      <c r="B11" s="10">
        <f>SUM(B6:B10)</f>
        <v>105</v>
      </c>
      <c r="C11" s="11">
        <f>D11/B11</f>
        <v>3550.4761904761899</v>
      </c>
      <c r="D11" s="20">
        <f>SUM(D6:D10)</f>
        <v>372800</v>
      </c>
      <c r="E11" s="4"/>
      <c r="F11" s="16"/>
      <c r="G11" s="18" t="s">
        <v>24</v>
      </c>
      <c r="H11" s="19">
        <f>E57</f>
        <v>3.6507936507936498</v>
      </c>
      <c r="I11" s="4"/>
      <c r="J11" s="132"/>
      <c r="K11" s="4"/>
      <c r="L11" s="50"/>
      <c r="M11" s="4"/>
      <c r="N11" s="16"/>
      <c r="O11" s="18" t="s">
        <v>24</v>
      </c>
      <c r="P11" s="19">
        <f>P57</f>
        <v>2.3817906960764099</v>
      </c>
      <c r="Q11" s="4"/>
      <c r="R11" s="4"/>
      <c r="S11" s="4"/>
      <c r="T11" s="4"/>
      <c r="U11" s="4"/>
      <c r="V11" s="4"/>
      <c r="W11" s="4"/>
    </row>
    <row r="12" spans="1:23" ht="30" customHeight="1">
      <c r="A12" s="131"/>
      <c r="B12" s="132"/>
      <c r="C12" s="4"/>
      <c r="D12" s="4"/>
      <c r="E12" s="4"/>
      <c r="F12" s="4"/>
      <c r="G12" s="5" t="s">
        <v>25</v>
      </c>
      <c r="H12" s="21">
        <f>IF(H9&gt;0,ROUND((H9-H10)/H9*100,1),0)</f>
        <v>45.7</v>
      </c>
      <c r="I12" s="4"/>
      <c r="J12" s="132"/>
      <c r="K12" s="4"/>
      <c r="L12" s="4"/>
      <c r="M12" s="4"/>
      <c r="N12" s="4"/>
      <c r="O12" s="5" t="s">
        <v>25</v>
      </c>
      <c r="P12" s="21">
        <f>IF(P9&gt;0,ROUND((P9-P10)/P9*100,1),0)</f>
        <v>64.599999999999994</v>
      </c>
      <c r="Q12" s="4"/>
      <c r="R12" s="4"/>
      <c r="S12" s="4"/>
      <c r="T12" s="4"/>
      <c r="U12" s="4"/>
      <c r="V12" s="4"/>
      <c r="W12" s="4"/>
    </row>
    <row r="13" spans="1:23" ht="30" customHeight="1">
      <c r="A13" s="22" t="s">
        <v>26</v>
      </c>
      <c r="B13" s="154">
        <v>528</v>
      </c>
      <c r="C13" s="136"/>
      <c r="D13" s="136"/>
      <c r="E13" s="4"/>
      <c r="F13" s="4"/>
      <c r="G13" s="5" t="s">
        <v>27</v>
      </c>
      <c r="H13" s="23">
        <f>E52</f>
        <v>170400</v>
      </c>
      <c r="I13" s="4"/>
      <c r="J13" s="132"/>
      <c r="K13" s="4"/>
      <c r="L13" s="51"/>
      <c r="M13" s="4"/>
      <c r="N13" s="4"/>
      <c r="O13" s="5" t="s">
        <v>27</v>
      </c>
      <c r="P13" s="23">
        <f>M52</f>
        <v>240753.52380952399</v>
      </c>
      <c r="Q13" s="4"/>
      <c r="R13" s="4"/>
      <c r="S13" s="4"/>
      <c r="T13" s="4"/>
      <c r="U13" s="4"/>
      <c r="V13" s="4"/>
      <c r="W13" s="4"/>
    </row>
    <row r="14" spans="1:23" ht="30" customHeight="1">
      <c r="J14" s="132"/>
    </row>
    <row r="15" spans="1:23" ht="30" customHeight="1">
      <c r="A15" s="135" t="s">
        <v>29</v>
      </c>
      <c r="B15" s="136"/>
      <c r="C15" s="136"/>
      <c r="D15" s="136"/>
      <c r="E15" s="136"/>
      <c r="G15" s="4"/>
      <c r="J15" s="132"/>
      <c r="L15" s="135" t="s">
        <v>29</v>
      </c>
      <c r="M15" s="136"/>
      <c r="O15" s="4"/>
    </row>
    <row r="16" spans="1:23" ht="31.5" customHeight="1">
      <c r="A16" s="13" t="s">
        <v>30</v>
      </c>
      <c r="B16" s="13" t="s">
        <v>31</v>
      </c>
      <c r="C16" s="24" t="s">
        <v>126</v>
      </c>
      <c r="D16" s="13" t="s">
        <v>33</v>
      </c>
      <c r="E16" s="13" t="s">
        <v>34</v>
      </c>
      <c r="G16" s="25" t="s">
        <v>101</v>
      </c>
      <c r="H16" s="26">
        <f>IF(H13&lt;0,0,H13*5%)</f>
        <v>8520</v>
      </c>
      <c r="J16" s="132"/>
      <c r="L16" s="13" t="s">
        <v>35</v>
      </c>
      <c r="M16" s="13" t="s">
        <v>34</v>
      </c>
      <c r="O16" s="52" t="s">
        <v>127</v>
      </c>
      <c r="P16" s="26">
        <f>IF(P13&lt;0,0,P13*5%)</f>
        <v>12037.676190476201</v>
      </c>
    </row>
    <row r="17" spans="1:23" ht="30" customHeight="1">
      <c r="A17" s="27" t="s">
        <v>36</v>
      </c>
      <c r="B17" s="28" t="s">
        <v>37</v>
      </c>
      <c r="C17" s="29">
        <v>0</v>
      </c>
      <c r="D17" s="30">
        <v>440</v>
      </c>
      <c r="E17" s="30">
        <f t="shared" ref="E17:E18" si="1">(C17*D17)</f>
        <v>0</v>
      </c>
      <c r="F17" s="4"/>
      <c r="G17" s="31" t="s">
        <v>102</v>
      </c>
      <c r="H17" s="26">
        <f>IF(H13&lt;=0,0,H13-H16)</f>
        <v>161880</v>
      </c>
      <c r="I17" s="4"/>
      <c r="J17" s="132"/>
      <c r="K17" s="4"/>
      <c r="L17" s="30">
        <v>43.5</v>
      </c>
      <c r="M17" s="30">
        <f t="shared" ref="M17:M27" si="2">C17*L17</f>
        <v>0</v>
      </c>
      <c r="N17" s="4"/>
      <c r="O17" s="31" t="s">
        <v>128</v>
      </c>
      <c r="P17" s="26">
        <f>IF(P13&lt;0,0,P13*10%)</f>
        <v>24075.352380952401</v>
      </c>
      <c r="Q17" s="4"/>
      <c r="R17" s="4"/>
      <c r="S17" s="4"/>
      <c r="T17" s="4"/>
      <c r="U17" s="4"/>
      <c r="V17" s="4"/>
      <c r="W17" s="4"/>
    </row>
    <row r="18" spans="1:23" ht="30" customHeight="1">
      <c r="A18" s="27" t="s">
        <v>38</v>
      </c>
      <c r="B18" s="28" t="s">
        <v>39</v>
      </c>
      <c r="C18" s="29">
        <v>0</v>
      </c>
      <c r="D18" s="30">
        <v>330</v>
      </c>
      <c r="E18" s="30">
        <f t="shared" si="1"/>
        <v>0</v>
      </c>
      <c r="F18" s="4"/>
      <c r="G18" s="32"/>
      <c r="H18" s="32"/>
      <c r="I18" s="4"/>
      <c r="J18" s="132"/>
      <c r="K18" s="4"/>
      <c r="L18" s="30">
        <v>43.5</v>
      </c>
      <c r="M18" s="30">
        <f t="shared" si="2"/>
        <v>0</v>
      </c>
      <c r="N18" s="4"/>
      <c r="O18" s="31" t="s">
        <v>129</v>
      </c>
      <c r="P18" s="26">
        <f>IF(P13&lt;=0,0,P13-P16-P17)</f>
        <v>204640.495238095</v>
      </c>
      <c r="Q18" s="4"/>
      <c r="R18" s="4"/>
      <c r="S18" s="4"/>
      <c r="T18" s="4"/>
      <c r="U18" s="4"/>
      <c r="V18" s="4"/>
      <c r="W18" s="4"/>
    </row>
    <row r="19" spans="1:23" ht="30" customHeight="1">
      <c r="A19" s="27" t="s">
        <v>40</v>
      </c>
      <c r="B19" s="28" t="s">
        <v>41</v>
      </c>
      <c r="C19" s="29">
        <v>0</v>
      </c>
      <c r="D19" s="30">
        <v>350</v>
      </c>
      <c r="E19" s="30">
        <f t="shared" ref="E19:E23" si="3">+C19*D19</f>
        <v>0</v>
      </c>
      <c r="F19" s="4"/>
      <c r="G19" s="33" t="s">
        <v>103</v>
      </c>
      <c r="H19" s="32"/>
      <c r="I19" s="4"/>
      <c r="J19" s="132"/>
      <c r="K19" s="4"/>
      <c r="L19" s="30">
        <v>43.5</v>
      </c>
      <c r="M19" s="30">
        <f t="shared" si="2"/>
        <v>0</v>
      </c>
      <c r="N19" s="4"/>
      <c r="O19" s="53"/>
      <c r="P19" s="54"/>
      <c r="Q19" s="4"/>
      <c r="R19" s="4"/>
      <c r="S19" s="4"/>
      <c r="T19" s="4"/>
      <c r="U19" s="4"/>
      <c r="V19" s="4"/>
      <c r="W19" s="4"/>
    </row>
    <row r="20" spans="1:23" ht="30" customHeight="1">
      <c r="A20" s="27" t="s">
        <v>42</v>
      </c>
      <c r="B20" s="28" t="s">
        <v>43</v>
      </c>
      <c r="C20" s="29">
        <v>0</v>
      </c>
      <c r="D20" s="30">
        <v>310</v>
      </c>
      <c r="E20" s="30">
        <f t="shared" si="3"/>
        <v>0</v>
      </c>
      <c r="F20" s="4"/>
      <c r="G20" s="4"/>
      <c r="H20" s="4"/>
      <c r="I20" s="4"/>
      <c r="J20" s="132"/>
      <c r="K20" s="4"/>
      <c r="L20" s="30">
        <v>43.5</v>
      </c>
      <c r="M20" s="30">
        <f t="shared" si="2"/>
        <v>0</v>
      </c>
      <c r="N20" s="4"/>
      <c r="O20" s="55"/>
      <c r="P20" s="54"/>
      <c r="Q20" s="4"/>
      <c r="R20" s="4"/>
      <c r="S20" s="4"/>
      <c r="T20" s="4"/>
      <c r="U20" s="4"/>
      <c r="V20" s="4"/>
      <c r="W20" s="4"/>
    </row>
    <row r="21" spans="1:23" ht="30" customHeight="1">
      <c r="A21" s="27" t="s">
        <v>44</v>
      </c>
      <c r="B21" s="28" t="s">
        <v>45</v>
      </c>
      <c r="C21" s="29">
        <v>0</v>
      </c>
      <c r="D21" s="30">
        <v>150</v>
      </c>
      <c r="E21" s="30">
        <f t="shared" si="3"/>
        <v>0</v>
      </c>
      <c r="F21" s="4"/>
      <c r="G21" s="4"/>
      <c r="H21" s="4"/>
      <c r="I21" s="4"/>
      <c r="J21" s="132"/>
      <c r="K21" s="4"/>
      <c r="L21" s="30">
        <v>61.31</v>
      </c>
      <c r="M21" s="30">
        <f t="shared" si="2"/>
        <v>0</v>
      </c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30" customHeight="1">
      <c r="A22" s="27" t="s">
        <v>44</v>
      </c>
      <c r="B22" s="28" t="s">
        <v>46</v>
      </c>
      <c r="C22" s="29">
        <v>0</v>
      </c>
      <c r="D22" s="30">
        <v>320</v>
      </c>
      <c r="E22" s="30">
        <f t="shared" si="3"/>
        <v>0</v>
      </c>
      <c r="F22" s="4"/>
      <c r="G22" s="4"/>
      <c r="H22" s="4"/>
      <c r="I22" s="4"/>
      <c r="J22" s="132"/>
      <c r="K22" s="4"/>
      <c r="L22" s="30">
        <v>61.31</v>
      </c>
      <c r="M22" s="30">
        <f t="shared" si="2"/>
        <v>0</v>
      </c>
      <c r="N22" s="4"/>
      <c r="O22" s="4"/>
      <c r="P22" s="4"/>
      <c r="Q22" s="4"/>
      <c r="R22" s="4"/>
      <c r="S22" s="4"/>
      <c r="T22" s="4"/>
      <c r="U22" s="4"/>
      <c r="V22" s="4"/>
      <c r="W22" s="4"/>
    </row>
    <row r="23" spans="1:23" ht="30" customHeight="1">
      <c r="A23" s="27" t="s">
        <v>47</v>
      </c>
      <c r="B23" s="28" t="s">
        <v>48</v>
      </c>
      <c r="C23" s="29">
        <v>0</v>
      </c>
      <c r="D23" s="30">
        <v>200</v>
      </c>
      <c r="E23" s="30">
        <f t="shared" si="3"/>
        <v>0</v>
      </c>
      <c r="F23" s="4"/>
      <c r="G23" s="4"/>
      <c r="H23" s="4"/>
      <c r="I23" s="4"/>
      <c r="J23" s="132"/>
      <c r="K23" s="4"/>
      <c r="L23" s="30">
        <v>61.31</v>
      </c>
      <c r="M23" s="30">
        <f t="shared" si="2"/>
        <v>0</v>
      </c>
      <c r="N23" s="4"/>
      <c r="O23" s="4"/>
      <c r="P23" s="4"/>
      <c r="Q23" s="4"/>
      <c r="R23" s="4"/>
      <c r="S23" s="4"/>
      <c r="T23" s="4"/>
      <c r="U23" s="4"/>
      <c r="V23" s="4"/>
      <c r="W23" s="4"/>
    </row>
    <row r="24" spans="1:23" ht="30" customHeight="1">
      <c r="A24" s="27" t="s">
        <v>49</v>
      </c>
      <c r="B24" s="28" t="s">
        <v>50</v>
      </c>
      <c r="C24" s="29">
        <v>0</v>
      </c>
      <c r="D24" s="30">
        <v>61.31</v>
      </c>
      <c r="E24" s="30">
        <f>C24*D24</f>
        <v>0</v>
      </c>
      <c r="F24" s="4"/>
      <c r="G24" s="4"/>
      <c r="H24" s="4"/>
      <c r="I24" s="4"/>
      <c r="J24" s="132"/>
      <c r="K24" s="4"/>
      <c r="L24" s="30">
        <v>61.31</v>
      </c>
      <c r="M24" s="30">
        <f t="shared" si="2"/>
        <v>0</v>
      </c>
      <c r="N24" s="4"/>
      <c r="O24" s="4"/>
      <c r="P24" s="4"/>
      <c r="Q24" s="4"/>
      <c r="R24" s="4"/>
      <c r="S24" s="4"/>
      <c r="T24" s="4"/>
      <c r="U24" s="4"/>
      <c r="V24" s="4"/>
      <c r="W24" s="4"/>
    </row>
    <row r="25" spans="1:23" ht="30" customHeight="1">
      <c r="A25" s="27" t="s">
        <v>51</v>
      </c>
      <c r="B25" s="28" t="s">
        <v>52</v>
      </c>
      <c r="C25" s="29">
        <v>0</v>
      </c>
      <c r="D25" s="30">
        <v>43.5</v>
      </c>
      <c r="E25" s="30">
        <f t="shared" ref="E25:E27" si="4">+C25*D25</f>
        <v>0</v>
      </c>
      <c r="F25" s="4"/>
      <c r="G25" s="4"/>
      <c r="H25" s="4"/>
      <c r="I25" s="4"/>
      <c r="J25" s="132"/>
      <c r="K25" s="4"/>
      <c r="L25" s="30">
        <v>43.5</v>
      </c>
      <c r="M25" s="30">
        <f t="shared" si="2"/>
        <v>0</v>
      </c>
      <c r="N25" s="4"/>
      <c r="O25" s="4"/>
      <c r="P25" s="4"/>
      <c r="Q25" s="4"/>
      <c r="R25" s="4"/>
      <c r="S25" s="4"/>
      <c r="T25" s="4"/>
      <c r="U25" s="4"/>
      <c r="V25" s="4"/>
      <c r="W25" s="4"/>
    </row>
    <row r="26" spans="1:23" ht="30" customHeight="1">
      <c r="A26" s="27" t="s">
        <v>53</v>
      </c>
      <c r="B26" s="28" t="s">
        <v>54</v>
      </c>
      <c r="C26" s="29">
        <v>0</v>
      </c>
      <c r="D26" s="30">
        <v>320</v>
      </c>
      <c r="E26" s="30">
        <f t="shared" si="4"/>
        <v>0</v>
      </c>
      <c r="F26" s="4"/>
      <c r="G26" s="4"/>
      <c r="H26" s="4"/>
      <c r="I26" s="4"/>
      <c r="J26" s="132"/>
      <c r="K26" s="4"/>
      <c r="L26" s="30">
        <v>52.78</v>
      </c>
      <c r="M26" s="30">
        <f t="shared" si="2"/>
        <v>0</v>
      </c>
      <c r="N26" s="4"/>
      <c r="O26" s="4"/>
      <c r="P26" s="4"/>
      <c r="Q26" s="4"/>
      <c r="R26" s="4"/>
      <c r="S26" s="4"/>
      <c r="T26" s="4"/>
      <c r="U26" s="4"/>
      <c r="V26" s="4"/>
      <c r="W26" s="4"/>
    </row>
    <row r="27" spans="1:23" ht="30" customHeight="1">
      <c r="A27" s="27" t="s">
        <v>130</v>
      </c>
      <c r="B27" s="28" t="s">
        <v>56</v>
      </c>
      <c r="C27" s="29">
        <v>0</v>
      </c>
      <c r="D27" s="30">
        <v>1</v>
      </c>
      <c r="E27" s="30">
        <f t="shared" si="4"/>
        <v>0</v>
      </c>
      <c r="F27" s="4"/>
      <c r="G27" s="4"/>
      <c r="H27" s="4"/>
      <c r="I27" s="4"/>
      <c r="J27" s="132"/>
      <c r="K27" s="4"/>
      <c r="L27" s="30">
        <v>0</v>
      </c>
      <c r="M27" s="30">
        <f t="shared" si="2"/>
        <v>0</v>
      </c>
      <c r="N27" s="4"/>
      <c r="O27" s="4"/>
      <c r="P27" s="4"/>
      <c r="Q27" s="4"/>
      <c r="R27" s="4"/>
      <c r="S27" s="4"/>
      <c r="T27" s="4"/>
      <c r="U27" s="4"/>
      <c r="V27" s="4"/>
      <c r="W27" s="4"/>
    </row>
    <row r="28" spans="1:23" ht="30" customHeight="1">
      <c r="A28" s="137" t="s">
        <v>57</v>
      </c>
      <c r="B28" s="138"/>
      <c r="C28" s="29">
        <f>ROUND(SUM(C17:C27),0)</f>
        <v>0</v>
      </c>
      <c r="D28" s="11" t="e">
        <f>E28/C28</f>
        <v>#DIV/0!</v>
      </c>
      <c r="E28" s="30">
        <f>(SUM(E17:E27))</f>
        <v>0</v>
      </c>
      <c r="F28" s="4"/>
      <c r="G28" s="4"/>
      <c r="H28" s="4"/>
      <c r="I28" s="4"/>
      <c r="J28" s="132"/>
      <c r="K28" s="4"/>
      <c r="L28" s="11" t="e">
        <f>M28/C28</f>
        <v>#DIV/0!</v>
      </c>
      <c r="M28" s="30">
        <f>(SUM(M17:M27))</f>
        <v>0</v>
      </c>
      <c r="N28" s="4"/>
      <c r="O28" s="4"/>
      <c r="P28" s="4"/>
      <c r="Q28" s="4"/>
      <c r="R28" s="4"/>
      <c r="S28" s="4"/>
      <c r="T28" s="4"/>
      <c r="U28" s="4"/>
      <c r="V28" s="4"/>
      <c r="W28" s="4"/>
    </row>
    <row r="29" spans="1:23" ht="30" customHeight="1">
      <c r="J29" s="132"/>
    </row>
    <row r="30" spans="1:23" ht="30" customHeight="1">
      <c r="A30" s="135" t="s">
        <v>58</v>
      </c>
      <c r="B30" s="136"/>
      <c r="C30" s="136"/>
      <c r="D30" s="136"/>
      <c r="E30" s="136"/>
      <c r="F30" s="4"/>
      <c r="G30" s="4"/>
      <c r="H30" s="4"/>
      <c r="I30" s="4"/>
      <c r="J30" s="132"/>
      <c r="K30" s="4"/>
      <c r="L30" s="135" t="s">
        <v>58</v>
      </c>
      <c r="M30" s="136"/>
      <c r="N30" s="4"/>
      <c r="O30" s="4"/>
      <c r="P30" s="4"/>
      <c r="Q30" s="4"/>
      <c r="R30" s="4"/>
      <c r="S30" s="4"/>
      <c r="T30" s="4"/>
      <c r="U30" s="4"/>
      <c r="V30" s="4"/>
      <c r="W30" s="4"/>
    </row>
    <row r="31" spans="1:23" ht="30" customHeight="1">
      <c r="A31" s="9" t="s">
        <v>30</v>
      </c>
      <c r="B31" s="13" t="s">
        <v>31</v>
      </c>
      <c r="C31" s="24"/>
      <c r="D31" s="13" t="s">
        <v>59</v>
      </c>
      <c r="E31" s="13" t="s">
        <v>60</v>
      </c>
      <c r="F31" s="4"/>
      <c r="G31" s="4"/>
      <c r="H31" s="4"/>
      <c r="I31" s="4"/>
      <c r="J31" s="132"/>
      <c r="K31" s="4"/>
      <c r="L31" s="13" t="s">
        <v>59</v>
      </c>
      <c r="M31" s="13" t="s">
        <v>60</v>
      </c>
      <c r="N31" s="4"/>
      <c r="O31" s="4"/>
      <c r="P31" s="4"/>
      <c r="Q31" s="4"/>
      <c r="R31" s="4"/>
      <c r="S31" s="4"/>
      <c r="T31" s="4"/>
      <c r="U31" s="4"/>
      <c r="V31" s="4"/>
      <c r="W31" s="4"/>
    </row>
    <row r="32" spans="1:23" ht="30" customHeight="1">
      <c r="A32" s="27" t="s">
        <v>61</v>
      </c>
      <c r="B32" s="28" t="s">
        <v>62</v>
      </c>
      <c r="C32" s="27"/>
      <c r="D32" s="34" t="s">
        <v>63</v>
      </c>
      <c r="E32" s="30">
        <v>0</v>
      </c>
      <c r="F32" s="4"/>
      <c r="G32" s="4"/>
      <c r="H32" s="4"/>
      <c r="I32" s="4"/>
      <c r="J32" s="132"/>
      <c r="K32" s="4"/>
      <c r="L32" s="34" t="str">
        <f t="shared" ref="L32:M32" si="5">D32</f>
        <v>FORFAIT</v>
      </c>
      <c r="M32" s="30">
        <f t="shared" si="5"/>
        <v>0</v>
      </c>
      <c r="N32" s="4"/>
      <c r="O32" s="4"/>
      <c r="P32" s="4"/>
      <c r="Q32" s="4"/>
      <c r="R32" s="4"/>
      <c r="S32" s="4"/>
      <c r="T32" s="4"/>
      <c r="U32" s="4"/>
      <c r="V32" s="4"/>
      <c r="W32" s="4"/>
    </row>
    <row r="33" spans="1:23" ht="30" customHeight="1">
      <c r="A33" s="27" t="s">
        <v>64</v>
      </c>
      <c r="B33" s="28" t="s">
        <v>65</v>
      </c>
      <c r="C33" s="27"/>
      <c r="D33" s="34" t="s">
        <v>63</v>
      </c>
      <c r="E33" s="30">
        <v>0</v>
      </c>
      <c r="F33" s="4"/>
      <c r="G33" s="4"/>
      <c r="H33" s="4"/>
      <c r="I33" s="4"/>
      <c r="J33" s="132"/>
      <c r="K33" s="4"/>
      <c r="L33" s="34" t="str">
        <f t="shared" ref="L33:M33" si="6">D33</f>
        <v>FORFAIT</v>
      </c>
      <c r="M33" s="30">
        <f t="shared" si="6"/>
        <v>0</v>
      </c>
      <c r="N33" s="4"/>
      <c r="O33" s="4"/>
      <c r="P33" s="4"/>
      <c r="Q33" s="4"/>
      <c r="R33" s="4"/>
      <c r="S33" s="4"/>
      <c r="T33" s="4"/>
      <c r="U33" s="4"/>
      <c r="V33" s="4"/>
      <c r="W33" s="4"/>
    </row>
    <row r="34" spans="1:23" ht="30" customHeight="1">
      <c r="A34" s="27" t="s">
        <v>66</v>
      </c>
      <c r="B34" s="28" t="s">
        <v>67</v>
      </c>
      <c r="C34" s="27"/>
      <c r="D34" s="34" t="s">
        <v>63</v>
      </c>
      <c r="E34" s="30">
        <v>4000</v>
      </c>
      <c r="F34" s="4"/>
      <c r="G34" s="4"/>
      <c r="H34" s="4"/>
      <c r="I34" s="4"/>
      <c r="J34" s="132"/>
      <c r="K34" s="4"/>
      <c r="L34" s="34" t="str">
        <f t="shared" ref="L34:M34" si="7">D34</f>
        <v>FORFAIT</v>
      </c>
      <c r="M34" s="30">
        <f t="shared" si="7"/>
        <v>4000</v>
      </c>
      <c r="N34" s="4"/>
      <c r="O34" s="4"/>
      <c r="P34" s="4"/>
      <c r="Q34" s="4"/>
      <c r="R34" s="4"/>
      <c r="S34" s="4"/>
      <c r="T34" s="4"/>
      <c r="U34" s="4"/>
      <c r="V34" s="4"/>
      <c r="W34" s="4"/>
    </row>
    <row r="35" spans="1:23" ht="30" customHeight="1">
      <c r="A35" s="27" t="s">
        <v>68</v>
      </c>
      <c r="B35" s="28" t="s">
        <v>69</v>
      </c>
      <c r="C35" s="34"/>
      <c r="D35" s="34" t="s">
        <v>71</v>
      </c>
      <c r="E35" s="30">
        <v>7200</v>
      </c>
      <c r="F35" s="4"/>
      <c r="G35" s="4"/>
      <c r="H35" s="4"/>
      <c r="I35" s="4"/>
      <c r="J35" s="132"/>
      <c r="K35" s="4"/>
      <c r="L35" s="34" t="str">
        <f>D34</f>
        <v>FORFAIT</v>
      </c>
      <c r="M35" s="30">
        <f>C11</f>
        <v>3550.4761904761899</v>
      </c>
      <c r="N35" s="4"/>
      <c r="O35" s="4"/>
      <c r="P35" s="4"/>
      <c r="Q35" s="4"/>
      <c r="R35" s="4"/>
      <c r="S35" s="4"/>
      <c r="T35" s="4"/>
      <c r="U35" s="4"/>
      <c r="V35" s="4"/>
      <c r="W35" s="4"/>
    </row>
    <row r="36" spans="1:23" ht="30" customHeight="1">
      <c r="A36" s="27" t="s">
        <v>72</v>
      </c>
      <c r="B36" s="28" t="s">
        <v>73</v>
      </c>
      <c r="C36" s="27"/>
      <c r="D36" s="35">
        <v>0.02</v>
      </c>
      <c r="E36" s="30">
        <v>0</v>
      </c>
      <c r="F36" s="4"/>
      <c r="G36" s="4"/>
      <c r="H36" s="4"/>
      <c r="I36" s="4"/>
      <c r="J36" s="132"/>
      <c r="K36" s="4"/>
      <c r="L36" s="35">
        <f t="shared" ref="L36:L37" si="8">D36</f>
        <v>0.02</v>
      </c>
      <c r="M36" s="30">
        <f>L36*D11</f>
        <v>7456</v>
      </c>
      <c r="N36" s="4"/>
      <c r="O36" s="4"/>
      <c r="P36" s="4"/>
      <c r="Q36" s="4"/>
      <c r="R36" s="4"/>
      <c r="S36" s="4"/>
      <c r="T36" s="4"/>
      <c r="U36" s="4"/>
      <c r="V36" s="4"/>
      <c r="W36" s="4"/>
    </row>
    <row r="37" spans="1:23" ht="30" customHeight="1">
      <c r="A37" s="27" t="s">
        <v>74</v>
      </c>
      <c r="B37" s="28" t="s">
        <v>131</v>
      </c>
      <c r="C37" s="27"/>
      <c r="D37" s="34" t="s">
        <v>71</v>
      </c>
      <c r="E37" s="30">
        <v>5000</v>
      </c>
      <c r="F37" s="4"/>
      <c r="G37" s="4"/>
      <c r="H37" s="4"/>
      <c r="I37" s="4"/>
      <c r="J37" s="132"/>
      <c r="K37" s="4"/>
      <c r="L37" s="34" t="str">
        <f t="shared" si="8"/>
        <v>FORFAIT</v>
      </c>
      <c r="M37" s="30">
        <f>E37</f>
        <v>5000</v>
      </c>
      <c r="N37" s="4"/>
      <c r="O37" s="4"/>
      <c r="P37" s="4"/>
      <c r="Q37" s="4"/>
      <c r="R37" s="4"/>
      <c r="S37" s="4"/>
      <c r="T37" s="4"/>
      <c r="U37" s="4"/>
      <c r="V37" s="4"/>
      <c r="W37" s="4"/>
    </row>
    <row r="38" spans="1:23" ht="30" customHeight="1">
      <c r="A38" s="137" t="s">
        <v>76</v>
      </c>
      <c r="B38" s="142"/>
      <c r="C38" s="142"/>
      <c r="D38" s="138"/>
      <c r="E38" s="30">
        <f>SUM(E32:E37)</f>
        <v>16200</v>
      </c>
      <c r="F38" s="4"/>
      <c r="G38" s="4"/>
      <c r="H38" s="4"/>
      <c r="I38" s="4"/>
      <c r="J38" s="132"/>
      <c r="K38" s="4"/>
      <c r="L38" s="13"/>
      <c r="M38" s="30">
        <f>SUM(M32:M37)</f>
        <v>20006.476190476202</v>
      </c>
      <c r="N38" s="4"/>
      <c r="O38" s="4"/>
      <c r="P38" s="4"/>
      <c r="Q38" s="4"/>
      <c r="R38" s="4"/>
      <c r="S38" s="4"/>
      <c r="T38" s="4"/>
      <c r="U38" s="4"/>
      <c r="V38" s="4"/>
      <c r="W38" s="4"/>
    </row>
    <row r="39" spans="1:23" ht="30" customHeight="1">
      <c r="J39" s="132"/>
    </row>
    <row r="40" spans="1:23" ht="30" customHeight="1">
      <c r="A40" s="143" t="s">
        <v>77</v>
      </c>
      <c r="B40" s="136"/>
      <c r="C40" s="136"/>
      <c r="D40" s="36"/>
      <c r="E40" s="37">
        <f>E28+E38</f>
        <v>16200</v>
      </c>
      <c r="J40" s="132"/>
      <c r="L40" s="36"/>
      <c r="M40" s="37">
        <f>M28+M38</f>
        <v>20006.476190476202</v>
      </c>
    </row>
    <row r="41" spans="1:23" ht="30" customHeight="1">
      <c r="A41" s="143" t="s">
        <v>78</v>
      </c>
      <c r="B41" s="136"/>
      <c r="C41" s="136"/>
      <c r="D41" s="38">
        <f>E41/D11</f>
        <v>0.95654506437768205</v>
      </c>
      <c r="E41" s="37">
        <f>D11-E40</f>
        <v>356600</v>
      </c>
      <c r="J41" s="132"/>
      <c r="L41" s="38">
        <f>M41/D11</f>
        <v>0.94633455957490298</v>
      </c>
      <c r="M41" s="37">
        <f>D11-M40</f>
        <v>352793.52380952402</v>
      </c>
    </row>
    <row r="42" spans="1:23" ht="30" customHeight="1">
      <c r="J42" s="132"/>
    </row>
    <row r="43" spans="1:23" ht="30" customHeight="1">
      <c r="A43" s="135" t="s">
        <v>79</v>
      </c>
      <c r="B43" s="136"/>
      <c r="C43" s="136"/>
      <c r="D43" s="136"/>
      <c r="E43" s="136"/>
      <c r="J43" s="132"/>
      <c r="L43" s="135" t="s">
        <v>79</v>
      </c>
      <c r="M43" s="136"/>
    </row>
    <row r="44" spans="1:23" ht="30" customHeight="1">
      <c r="A44" s="9" t="s">
        <v>30</v>
      </c>
      <c r="B44" s="137" t="s">
        <v>31</v>
      </c>
      <c r="C44" s="138"/>
      <c r="D44" s="13" t="s">
        <v>59</v>
      </c>
      <c r="E44" s="13" t="s">
        <v>60</v>
      </c>
      <c r="J44" s="132"/>
      <c r="L44" s="13" t="s">
        <v>59</v>
      </c>
      <c r="M44" s="13" t="s">
        <v>60</v>
      </c>
    </row>
    <row r="45" spans="1:23" ht="30" customHeight="1">
      <c r="A45" s="27" t="s">
        <v>80</v>
      </c>
      <c r="B45" s="160" t="s">
        <v>81</v>
      </c>
      <c r="C45" s="138"/>
      <c r="D45" s="35">
        <v>0.2</v>
      </c>
      <c r="E45" s="30">
        <f>D45*D11</f>
        <v>74560</v>
      </c>
      <c r="J45" s="132"/>
      <c r="L45" s="35">
        <f t="shared" ref="L45:L48" si="9">D45</f>
        <v>0.2</v>
      </c>
      <c r="M45" s="30">
        <f>L45*D11</f>
        <v>74560</v>
      </c>
    </row>
    <row r="46" spans="1:23" ht="30" customHeight="1">
      <c r="A46" s="27" t="s">
        <v>82</v>
      </c>
      <c r="B46" s="160" t="s">
        <v>83</v>
      </c>
      <c r="C46" s="138"/>
      <c r="D46" s="35">
        <v>0.1</v>
      </c>
      <c r="E46" s="30">
        <f>D46*D11</f>
        <v>37280</v>
      </c>
      <c r="J46" s="132"/>
      <c r="L46" s="35">
        <f t="shared" si="9"/>
        <v>0.1</v>
      </c>
      <c r="M46" s="30">
        <f>L46*D11</f>
        <v>37280</v>
      </c>
    </row>
    <row r="47" spans="1:23" ht="30" customHeight="1">
      <c r="A47" s="27" t="s">
        <v>84</v>
      </c>
      <c r="B47" s="159" t="s">
        <v>85</v>
      </c>
      <c r="C47" s="138"/>
      <c r="D47" s="35">
        <v>0.1</v>
      </c>
      <c r="E47" s="30">
        <f>D47*(D6+D7+D9)</f>
        <v>200</v>
      </c>
      <c r="J47" s="132"/>
      <c r="L47" s="35">
        <f t="shared" si="9"/>
        <v>0.1</v>
      </c>
      <c r="M47" s="30">
        <f>D47*(D6+D7)</f>
        <v>200</v>
      </c>
    </row>
    <row r="48" spans="1:23" ht="30" customHeight="1">
      <c r="A48" s="27" t="s">
        <v>84</v>
      </c>
      <c r="B48" s="160" t="s">
        <v>104</v>
      </c>
      <c r="C48" s="138"/>
      <c r="D48" s="35">
        <v>0.2</v>
      </c>
      <c r="E48" s="30">
        <f>D48*D10</f>
        <v>74160</v>
      </c>
      <c r="J48" s="132"/>
      <c r="L48" s="35">
        <f t="shared" si="9"/>
        <v>0.2</v>
      </c>
      <c r="M48" s="30">
        <f>L48*D9</f>
        <v>0</v>
      </c>
    </row>
    <row r="49" spans="1:16" ht="30" customHeight="1">
      <c r="A49" s="137" t="s">
        <v>89</v>
      </c>
      <c r="B49" s="142"/>
      <c r="C49" s="142"/>
      <c r="D49" s="138"/>
      <c r="E49" s="30">
        <f>SUM(E45:E48)</f>
        <v>186200</v>
      </c>
      <c r="J49" s="132"/>
      <c r="L49" s="13"/>
      <c r="M49" s="30">
        <f>SUM(M45:M48)</f>
        <v>112040</v>
      </c>
    </row>
    <row r="50" spans="1:16" ht="30" customHeight="1">
      <c r="J50" s="132"/>
    </row>
    <row r="51" spans="1:16" ht="30" customHeight="1">
      <c r="A51" s="143" t="s">
        <v>90</v>
      </c>
      <c r="B51" s="136"/>
      <c r="C51" s="136"/>
      <c r="D51" s="36"/>
      <c r="E51" s="39">
        <f>E40+E49</f>
        <v>202400</v>
      </c>
      <c r="J51" s="132"/>
      <c r="L51" s="36"/>
      <c r="M51" s="37">
        <f>M40+M49</f>
        <v>132046.47619047601</v>
      </c>
    </row>
    <row r="52" spans="1:16" ht="30" customHeight="1">
      <c r="A52" s="143" t="s">
        <v>91</v>
      </c>
      <c r="B52" s="136"/>
      <c r="C52" s="136"/>
      <c r="D52" s="40">
        <f>E52/D11</f>
        <v>0.45708154506437798</v>
      </c>
      <c r="E52" s="39">
        <f>D11-E51</f>
        <v>170400</v>
      </c>
      <c r="J52" s="132"/>
      <c r="L52" s="40">
        <f>M52/D11</f>
        <v>0.64579807888820795</v>
      </c>
      <c r="M52" s="37">
        <f>D11-M51</f>
        <v>240753.52380952399</v>
      </c>
    </row>
    <row r="53" spans="1:16" ht="30" customHeight="1">
      <c r="A53" s="4"/>
      <c r="B53" s="4"/>
      <c r="C53" s="4"/>
      <c r="D53" s="4"/>
      <c r="E53" s="4"/>
      <c r="J53" s="132"/>
      <c r="L53" s="4"/>
      <c r="M53" s="4"/>
    </row>
    <row r="54" spans="1:16" ht="30" customHeight="1">
      <c r="A54" s="147" t="s">
        <v>105</v>
      </c>
      <c r="B54" s="142"/>
      <c r="C54" s="142"/>
      <c r="D54" s="142"/>
      <c r="E54" s="138"/>
      <c r="J54" s="132"/>
      <c r="L54" s="147" t="s">
        <v>105</v>
      </c>
      <c r="M54" s="142"/>
      <c r="N54" s="142"/>
      <c r="O54" s="142"/>
      <c r="P54" s="138"/>
    </row>
    <row r="55" spans="1:16" ht="30" customHeight="1">
      <c r="A55" s="148" t="s">
        <v>26</v>
      </c>
      <c r="B55" s="142"/>
      <c r="C55" s="142"/>
      <c r="D55" s="138"/>
      <c r="E55" s="41">
        <f>B13</f>
        <v>528</v>
      </c>
      <c r="F55" s="42"/>
      <c r="J55" s="132"/>
      <c r="L55" s="148" t="s">
        <v>26</v>
      </c>
      <c r="M55" s="142"/>
      <c r="N55" s="142"/>
      <c r="O55" s="138"/>
      <c r="P55" s="41">
        <f>B13</f>
        <v>528</v>
      </c>
    </row>
    <row r="56" spans="1:16" ht="30" customHeight="1">
      <c r="A56" s="148" t="s">
        <v>93</v>
      </c>
      <c r="B56" s="142"/>
      <c r="C56" s="142"/>
      <c r="D56" s="138"/>
      <c r="E56" s="43">
        <f>E51/B11</f>
        <v>1927.61904761905</v>
      </c>
      <c r="F56" s="42"/>
      <c r="J56" s="132"/>
      <c r="L56" s="148" t="s">
        <v>93</v>
      </c>
      <c r="M56" s="142"/>
      <c r="N56" s="142"/>
      <c r="O56" s="138"/>
      <c r="P56" s="56">
        <f>M51/B11</f>
        <v>1257.5854875283401</v>
      </c>
    </row>
    <row r="57" spans="1:16" ht="30" customHeight="1">
      <c r="A57" s="148" t="s">
        <v>94</v>
      </c>
      <c r="B57" s="142"/>
      <c r="C57" s="142"/>
      <c r="D57" s="138"/>
      <c r="E57" s="43">
        <f>E56/B13</f>
        <v>3.6507936507936498</v>
      </c>
      <c r="J57" s="132"/>
      <c r="L57" s="148" t="s">
        <v>94</v>
      </c>
      <c r="M57" s="142"/>
      <c r="N57" s="142"/>
      <c r="O57" s="138"/>
      <c r="P57" s="56">
        <f>P56/B13</f>
        <v>2.3817906960764099</v>
      </c>
    </row>
    <row r="58" spans="1:16" ht="30" customHeight="1">
      <c r="A58" s="144" t="s">
        <v>95</v>
      </c>
      <c r="B58" s="142"/>
      <c r="C58" s="142"/>
      <c r="D58" s="138"/>
      <c r="E58" s="44">
        <f>IF(C11&gt;0,ROUND(E51/C11,0),0)</f>
        <v>57</v>
      </c>
      <c r="J58" s="132"/>
      <c r="L58" s="144" t="s">
        <v>95</v>
      </c>
      <c r="M58" s="142"/>
      <c r="N58" s="142"/>
      <c r="O58" s="138"/>
      <c r="P58" s="57">
        <f>IF(C11&gt;0,ROUND(M51/C11,0),0)</f>
        <v>37</v>
      </c>
    </row>
    <row r="59" spans="1:16" ht="12.75"/>
    <row r="60" spans="1:16" ht="12.75"/>
    <row r="61" spans="1:16" ht="12.75"/>
    <row r="62" spans="1:16" ht="26.25" customHeight="1">
      <c r="B62" s="45" t="s">
        <v>106</v>
      </c>
      <c r="C62" s="45" t="s">
        <v>107</v>
      </c>
      <c r="D62" s="45" t="s">
        <v>108</v>
      </c>
      <c r="E62" s="157" t="s">
        <v>132</v>
      </c>
      <c r="F62" s="132"/>
      <c r="G62" s="132"/>
    </row>
    <row r="63" spans="1:16" ht="26.25" customHeight="1">
      <c r="B63" s="46">
        <f>D11</f>
        <v>372800</v>
      </c>
      <c r="C63" s="46">
        <f>M28+E38+E49</f>
        <v>202400</v>
      </c>
      <c r="D63" s="46">
        <f t="shared" ref="D63:D64" si="10">B63-C63</f>
        <v>170400</v>
      </c>
      <c r="E63" s="47">
        <f>B63*0.41</f>
        <v>152848</v>
      </c>
      <c r="F63" s="47">
        <f>SUM(B63+E63)</f>
        <v>525648</v>
      </c>
      <c r="G63" s="47">
        <f>C63+(C63*0.15)</f>
        <v>232760</v>
      </c>
    </row>
    <row r="64" spans="1:16" ht="26.25" customHeight="1">
      <c r="B64" s="46">
        <f>E51</f>
        <v>202400</v>
      </c>
      <c r="C64" s="46">
        <f>M28+E38+E49</f>
        <v>202400</v>
      </c>
      <c r="D64" s="46">
        <f t="shared" si="10"/>
        <v>0</v>
      </c>
      <c r="E64" s="48" t="s">
        <v>109</v>
      </c>
      <c r="F64" s="47">
        <f>F63*0.05</f>
        <v>26282.400000000001</v>
      </c>
      <c r="G64" s="47"/>
    </row>
    <row r="65" spans="2:7" ht="26.25" customHeight="1">
      <c r="B65" s="158" t="s">
        <v>110</v>
      </c>
      <c r="C65" s="138"/>
      <c r="D65" s="58">
        <f>B64/B11</f>
        <v>1927.61904761905</v>
      </c>
      <c r="E65" s="59" t="s">
        <v>111</v>
      </c>
      <c r="F65" s="47">
        <f>F63*0.1</f>
        <v>52564.800000000003</v>
      </c>
      <c r="G65" s="47">
        <f>G63/B11</f>
        <v>2216.7619047619</v>
      </c>
    </row>
    <row r="66" spans="2:7" ht="26.25" customHeight="1">
      <c r="B66" s="156" t="s">
        <v>112</v>
      </c>
      <c r="C66" s="138"/>
      <c r="D66" s="60">
        <v>2520</v>
      </c>
      <c r="E66" s="61"/>
      <c r="F66" s="47">
        <f>F63-F64-F65</f>
        <v>446800.8</v>
      </c>
      <c r="G66" s="62"/>
    </row>
    <row r="67" spans="2:7" ht="26.25" customHeight="1">
      <c r="B67" s="156" t="s">
        <v>113</v>
      </c>
      <c r="C67" s="138"/>
      <c r="D67" s="63">
        <v>3150</v>
      </c>
      <c r="E67" s="64"/>
    </row>
    <row r="68" spans="2:7" ht="26.25" customHeight="1">
      <c r="B68" s="156" t="s">
        <v>114</v>
      </c>
      <c r="C68" s="138"/>
      <c r="D68" s="65">
        <f>((D66+D67)/2)/((C6+C7)/2)</f>
        <v>1.23260869565217</v>
      </c>
    </row>
    <row r="69" spans="2:7" ht="12.75"/>
    <row r="70" spans="2:7" ht="12.75"/>
    <row r="71" spans="2:7" ht="12.75"/>
    <row r="72" spans="2:7" ht="12.75"/>
    <row r="73" spans="2:7" ht="12.75"/>
    <row r="74" spans="2:7" ht="38.25">
      <c r="B74" s="66"/>
      <c r="C74" s="67" t="s">
        <v>115</v>
      </c>
      <c r="D74" s="67" t="s">
        <v>116</v>
      </c>
    </row>
    <row r="75" spans="2:7" ht="12.75">
      <c r="B75" s="68" t="s">
        <v>117</v>
      </c>
      <c r="C75" s="68">
        <v>108</v>
      </c>
      <c r="D75" s="68">
        <v>2326</v>
      </c>
    </row>
    <row r="76" spans="2:7" ht="12.75">
      <c r="B76" s="68" t="s">
        <v>118</v>
      </c>
      <c r="C76" s="66"/>
      <c r="D76" s="66"/>
    </row>
    <row r="77" spans="2:7" ht="12.75">
      <c r="B77" s="68" t="s">
        <v>119</v>
      </c>
      <c r="C77" s="68">
        <v>539</v>
      </c>
      <c r="D77" s="68">
        <v>6700</v>
      </c>
    </row>
    <row r="78" spans="2:7" ht="12.75">
      <c r="B78" s="68" t="s">
        <v>120</v>
      </c>
      <c r="C78" s="68">
        <v>389</v>
      </c>
      <c r="D78" s="68">
        <v>6957</v>
      </c>
    </row>
    <row r="79" spans="2:7" ht="12.75"/>
    <row r="80" spans="2:7" ht="12.75"/>
    <row r="81" ht="12.75"/>
    <row r="82" ht="12.75"/>
    <row r="83" ht="12.75"/>
    <row r="84" ht="12.75"/>
    <row r="85" ht="12.75"/>
    <row r="86" ht="12.75"/>
    <row r="87" ht="12.75"/>
    <row r="88" ht="12.75"/>
    <row r="89" ht="12.75"/>
    <row r="90" ht="12.75"/>
    <row r="91" ht="12.75"/>
    <row r="92" ht="12.75"/>
    <row r="93" ht="12.75"/>
    <row r="94" ht="12.75"/>
    <row r="95" ht="12.75"/>
    <row r="96" ht="12.75"/>
    <row r="97" ht="12.75"/>
    <row r="98" ht="12.75"/>
    <row r="99" ht="12.75"/>
    <row r="100" ht="12.75"/>
    <row r="101" ht="12.75"/>
    <row r="102" ht="12.75"/>
    <row r="103" ht="12.75"/>
    <row r="104" ht="12.75"/>
    <row r="105" ht="12.75"/>
    <row r="106" ht="12.75"/>
    <row r="107" ht="12.75"/>
    <row r="108" ht="12.75"/>
    <row r="109" ht="12.75"/>
    <row r="110" ht="12.75"/>
    <row r="111" ht="12.75"/>
    <row r="112" ht="12.75"/>
    <row r="113" ht="12.75"/>
    <row r="114" ht="12.75"/>
    <row r="115" ht="12.75"/>
    <row r="116" ht="12.75"/>
    <row r="117" ht="12.75"/>
    <row r="118" ht="12.75"/>
    <row r="119" ht="12.75"/>
    <row r="120" ht="12.75"/>
    <row r="121" ht="12.75"/>
    <row r="122" ht="12.75"/>
    <row r="123" ht="12.75"/>
    <row r="124" ht="12.75"/>
    <row r="125" ht="12.75"/>
    <row r="126" ht="12.75"/>
    <row r="127" ht="12.75"/>
    <row r="128" ht="12.75"/>
    <row r="129" ht="12.75"/>
    <row r="130" ht="12.75"/>
    <row r="131" ht="12.75"/>
    <row r="132" ht="12.75"/>
    <row r="133" ht="12.75"/>
    <row r="134" ht="12.75"/>
    <row r="135" ht="12.75"/>
    <row r="136" ht="12.75"/>
    <row r="137" ht="12.75"/>
    <row r="138" ht="12.75"/>
    <row r="139" ht="12.75"/>
    <row r="140" ht="12.75"/>
    <row r="141" ht="12.75"/>
    <row r="142" ht="12.75"/>
    <row r="143" ht="12.75"/>
    <row r="144" ht="12.75"/>
    <row r="145" ht="12.75"/>
    <row r="146" ht="12.75"/>
    <row r="147" ht="12.75"/>
    <row r="148" ht="12.75"/>
    <row r="149" ht="12.75"/>
    <row r="150" ht="12.75"/>
    <row r="151" ht="12.75"/>
    <row r="152" ht="12.75"/>
    <row r="153" ht="12.75"/>
    <row r="154" ht="12.75"/>
    <row r="155" ht="12.75"/>
    <row r="156" ht="12.75"/>
    <row r="157" ht="12.75"/>
    <row r="158" ht="12.75"/>
    <row r="159" ht="12.75"/>
    <row r="160" ht="12.75"/>
    <row r="161" ht="12.75"/>
    <row r="162" ht="12.75"/>
    <row r="163" ht="12.75"/>
    <row r="164" ht="12.75"/>
    <row r="165" ht="12.75"/>
    <row r="166" ht="12.75"/>
    <row r="167" ht="12.75"/>
    <row r="168" ht="12.75"/>
    <row r="169" ht="12.75"/>
    <row r="170" ht="12.75"/>
    <row r="171" ht="12.75"/>
    <row r="172" ht="12.75"/>
    <row r="173" ht="12.75"/>
    <row r="174" ht="12.75"/>
    <row r="175" ht="12.75"/>
    <row r="176" ht="12.75"/>
    <row r="177" ht="12.75"/>
    <row r="178" ht="12.75"/>
    <row r="179" ht="12.75"/>
    <row r="180" ht="12.75"/>
    <row r="181" ht="12.75"/>
    <row r="182" ht="12.75"/>
    <row r="183" ht="12.75"/>
    <row r="184" ht="12.75"/>
    <row r="185" ht="12.75"/>
    <row r="186" ht="12.75"/>
    <row r="187" ht="12.75"/>
    <row r="188" ht="12.75"/>
    <row r="189" ht="12.75"/>
    <row r="190" ht="12.75"/>
    <row r="191" ht="12.75"/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7" ht="12.75"/>
    <row r="218" ht="12.75"/>
    <row r="219" ht="12.75"/>
    <row r="220" ht="12.75"/>
    <row r="221" ht="12.75"/>
    <row r="222" ht="12.75"/>
    <row r="223" ht="12.75"/>
    <row r="224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38">
    <mergeCell ref="L1:P2"/>
    <mergeCell ref="A1:H2"/>
    <mergeCell ref="B65:C65"/>
    <mergeCell ref="B66:C66"/>
    <mergeCell ref="B67:C67"/>
    <mergeCell ref="A51:C51"/>
    <mergeCell ref="A52:C52"/>
    <mergeCell ref="A43:E43"/>
    <mergeCell ref="L43:M43"/>
    <mergeCell ref="B44:C44"/>
    <mergeCell ref="B45:C45"/>
    <mergeCell ref="B46:C46"/>
    <mergeCell ref="A30:E30"/>
    <mergeCell ref="L30:M30"/>
    <mergeCell ref="A38:D38"/>
    <mergeCell ref="A40:C40"/>
    <mergeCell ref="B68:C68"/>
    <mergeCell ref="J1:J58"/>
    <mergeCell ref="A57:D57"/>
    <mergeCell ref="L57:O57"/>
    <mergeCell ref="A58:D58"/>
    <mergeCell ref="L58:O58"/>
    <mergeCell ref="E62:G62"/>
    <mergeCell ref="A54:E54"/>
    <mergeCell ref="L54:P54"/>
    <mergeCell ref="A55:D55"/>
    <mergeCell ref="L55:O55"/>
    <mergeCell ref="A56:D56"/>
    <mergeCell ref="L56:O56"/>
    <mergeCell ref="B47:C47"/>
    <mergeCell ref="B48:C48"/>
    <mergeCell ref="A49:D49"/>
    <mergeCell ref="A41:C41"/>
    <mergeCell ref="A12:B12"/>
    <mergeCell ref="B13:D13"/>
    <mergeCell ref="A15:E15"/>
    <mergeCell ref="L15:M15"/>
    <mergeCell ref="A28:B28"/>
  </mergeCells>
  <pageMargins left="0.75" right="0.75" top="1" bottom="1" header="0" footer="0"/>
  <pageSetup paperSize="9" orientation="portrait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Prépa concours</vt:lpstr>
      <vt:lpstr>Exemple</vt:lpstr>
      <vt:lpstr>DU DROIT CIVIL MAURICIEN</vt:lpstr>
      <vt:lpstr>DAEU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Latiana Clavier</dc:creator>
  <cp:lastModifiedBy>Marie Nathalie Techer</cp:lastModifiedBy>
  <cp:lastPrinted>2026-03-03T11:07:00Z</cp:lastPrinted>
  <dcterms:created xsi:type="dcterms:W3CDTF">2026-02-13T06:39:00Z</dcterms:created>
  <dcterms:modified xsi:type="dcterms:W3CDTF">2026-06-18T05:09:32Z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CAE330E555D94B0FAE0F7AFE4AD66BB0_13</vt:lpwstr>
  </property>
  <property fmtid="{D5CDD505-2E9C-101B-9397-08002B2CF9AE}" pid="3" name="KSOProductBuildVer">
    <vt:lpwstr>1036-12.2.0.23196</vt:lpwstr>
  </property>
</Properties>
</file>